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/>
  <mc:AlternateContent xmlns:mc="http://schemas.openxmlformats.org/markup-compatibility/2006">
    <mc:Choice Requires="x15">
      <x15ac:absPath xmlns:x15ac="http://schemas.microsoft.com/office/spreadsheetml/2010/11/ac" url="C:\Users\Sure\Desktop\78周综测\"/>
    </mc:Choice>
  </mc:AlternateContent>
  <bookViews>
    <workbookView xWindow="0" yWindow="0" windowWidth="20388" windowHeight="8376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definedNames>
    <definedName name="_xlnm._FilterDatabase" localSheetId="4" hidden="1">实践活动!$A$1:$K$212</definedName>
    <definedName name="_xlnm._FilterDatabase" localSheetId="3" hidden="1">文体活动!$D$1:$D$201</definedName>
  </definedNames>
  <calcPr calcId="162913"/>
</workbook>
</file>

<file path=xl/calcChain.xml><?xml version="1.0" encoding="utf-8"?>
<calcChain xmlns="http://schemas.openxmlformats.org/spreadsheetml/2006/main">
  <c r="N3" i="4" l="1"/>
  <c r="N4" i="4"/>
  <c r="N6" i="4"/>
  <c r="N7" i="4"/>
  <c r="N8" i="4"/>
  <c r="N9" i="4"/>
  <c r="N10" i="4"/>
  <c r="N11" i="4"/>
  <c r="N12" i="4"/>
  <c r="N13" i="4"/>
  <c r="N14" i="4"/>
  <c r="N16" i="4"/>
  <c r="N17" i="4"/>
  <c r="N18" i="4"/>
  <c r="N19" i="4"/>
  <c r="N20" i="4"/>
  <c r="N21" i="4"/>
  <c r="N22" i="4"/>
  <c r="N28" i="4"/>
  <c r="N30" i="4"/>
  <c r="N31" i="4"/>
  <c r="N32" i="4"/>
  <c r="N34" i="4"/>
  <c r="N35" i="4"/>
  <c r="N36" i="4"/>
  <c r="N37" i="4"/>
  <c r="N40" i="4"/>
  <c r="N41" i="4"/>
  <c r="N42" i="4"/>
  <c r="N43" i="4"/>
  <c r="N44" i="4"/>
  <c r="N45" i="4"/>
  <c r="N47" i="4"/>
  <c r="N48" i="4"/>
  <c r="N49" i="4"/>
  <c r="N50" i="4"/>
  <c r="N51" i="4"/>
  <c r="N52" i="4"/>
  <c r="N53" i="4"/>
  <c r="N54" i="4"/>
  <c r="N57" i="4"/>
  <c r="N58" i="4"/>
  <c r="N60" i="4"/>
  <c r="N61" i="4"/>
  <c r="N62" i="4"/>
  <c r="N65" i="4"/>
  <c r="N66" i="4"/>
  <c r="N67" i="4"/>
  <c r="N68" i="4"/>
  <c r="N69" i="4"/>
  <c r="N71" i="4"/>
  <c r="N73" i="4"/>
  <c r="N78" i="4"/>
  <c r="N80" i="4"/>
  <c r="N81" i="4"/>
  <c r="N82" i="4"/>
  <c r="N83" i="4"/>
  <c r="N86" i="4"/>
  <c r="N87" i="4"/>
  <c r="N88" i="4"/>
  <c r="N89" i="4"/>
  <c r="N90" i="4"/>
  <c r="N92" i="4"/>
  <c r="N94" i="4"/>
  <c r="N98" i="4"/>
  <c r="N99" i="4"/>
  <c r="N100" i="4"/>
  <c r="N101" i="4"/>
  <c r="N103" i="4"/>
  <c r="N105" i="4"/>
  <c r="N109" i="4"/>
  <c r="N110" i="4"/>
  <c r="N111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40" i="4"/>
  <c r="N144" i="4"/>
  <c r="N145" i="4"/>
  <c r="N147" i="4"/>
  <c r="N148" i="4"/>
  <c r="N149" i="4"/>
  <c r="N150" i="4"/>
  <c r="N151" i="4"/>
  <c r="N152" i="4"/>
  <c r="N158" i="4"/>
  <c r="N159" i="4"/>
  <c r="N162" i="4"/>
  <c r="N163" i="4"/>
  <c r="N164" i="4"/>
  <c r="N170" i="4"/>
  <c r="N171" i="4"/>
  <c r="N172" i="4"/>
  <c r="N173" i="4"/>
  <c r="N174" i="4"/>
  <c r="N175" i="4"/>
  <c r="N176" i="4"/>
  <c r="N177" i="4"/>
  <c r="N180" i="4"/>
  <c r="N182" i="4"/>
  <c r="N183" i="4"/>
  <c r="N184" i="4"/>
  <c r="N185" i="4"/>
  <c r="N186" i="4"/>
  <c r="N187" i="4"/>
  <c r="N189" i="4"/>
  <c r="N190" i="4"/>
  <c r="N192" i="4"/>
  <c r="N193" i="4"/>
  <c r="N194" i="4"/>
  <c r="N195" i="4"/>
  <c r="N196" i="4"/>
  <c r="N197" i="4"/>
  <c r="N198" i="4"/>
  <c r="N199" i="4"/>
  <c r="N200" i="4"/>
  <c r="N201" i="4"/>
  <c r="H185" i="9" l="1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K212" i="5"/>
  <c r="K211" i="5"/>
  <c r="K210" i="5"/>
  <c r="K209" i="5"/>
  <c r="K208" i="5"/>
  <c r="K207" i="5"/>
  <c r="K204" i="5"/>
  <c r="K203" i="5"/>
  <c r="K202" i="5"/>
  <c r="K201" i="5"/>
  <c r="K197" i="5"/>
  <c r="K196" i="5"/>
  <c r="K195" i="5"/>
  <c r="K194" i="5"/>
  <c r="K193" i="5"/>
  <c r="K192" i="5"/>
  <c r="K191" i="5"/>
  <c r="K190" i="5"/>
  <c r="K189" i="5"/>
  <c r="K188" i="5"/>
  <c r="K187" i="5"/>
  <c r="K184" i="5"/>
  <c r="K183" i="5"/>
  <c r="K182" i="5"/>
  <c r="K181" i="5"/>
  <c r="K180" i="5"/>
  <c r="K179" i="5"/>
  <c r="K178" i="5"/>
  <c r="K177" i="5"/>
  <c r="K176" i="5"/>
  <c r="K175" i="5"/>
  <c r="K174" i="5"/>
  <c r="K171" i="5"/>
  <c r="K164" i="5"/>
  <c r="K163" i="5"/>
  <c r="K160" i="5"/>
  <c r="K159" i="5"/>
  <c r="K158" i="5"/>
  <c r="K157" i="5"/>
  <c r="K156" i="5"/>
  <c r="K155" i="5"/>
  <c r="K147" i="5"/>
  <c r="K146" i="5"/>
  <c r="K145" i="5"/>
  <c r="K144" i="5"/>
  <c r="K143" i="5"/>
  <c r="K142" i="5"/>
  <c r="K141" i="5"/>
  <c r="K140" i="5"/>
  <c r="K139" i="5"/>
  <c r="K138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5" i="5"/>
  <c r="K94" i="5"/>
  <c r="K93" i="5"/>
  <c r="K92" i="5"/>
  <c r="K91" i="5"/>
  <c r="K90" i="5"/>
  <c r="K89" i="5"/>
  <c r="K88" i="5"/>
  <c r="K87" i="5"/>
  <c r="K86" i="5"/>
  <c r="K85" i="5"/>
  <c r="K84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58" i="5"/>
  <c r="K57" i="5"/>
  <c r="K56" i="5"/>
  <c r="K55" i="5"/>
  <c r="K54" i="5"/>
  <c r="K53" i="5"/>
  <c r="K52" i="5"/>
  <c r="K51" i="5"/>
  <c r="K48" i="5"/>
  <c r="K47" i="5"/>
  <c r="K46" i="5"/>
  <c r="K45" i="5"/>
  <c r="K44" i="5"/>
  <c r="K43" i="5"/>
  <c r="K42" i="5"/>
  <c r="K41" i="5"/>
  <c r="K40" i="5"/>
  <c r="K39" i="5"/>
  <c r="K38" i="5"/>
  <c r="K37" i="5"/>
  <c r="K34" i="5"/>
  <c r="K31" i="5"/>
  <c r="K30" i="5"/>
  <c r="K29" i="5"/>
  <c r="K26" i="5"/>
  <c r="K25" i="5"/>
  <c r="K24" i="5"/>
  <c r="K23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185" i="2"/>
  <c r="N184" i="2"/>
  <c r="N183" i="2"/>
  <c r="N182" i="2"/>
  <c r="N181" i="2"/>
  <c r="N180" i="2"/>
  <c r="N179" i="2"/>
  <c r="N178" i="2"/>
  <c r="N177" i="2"/>
  <c r="N175" i="2"/>
  <c r="N174" i="2"/>
  <c r="N173" i="2"/>
  <c r="N172" i="2"/>
  <c r="N171" i="2"/>
  <c r="N170" i="2"/>
  <c r="N169" i="2"/>
  <c r="N168" i="2"/>
  <c r="N167" i="2"/>
  <c r="N166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08" i="2"/>
  <c r="N107" i="2"/>
  <c r="N106" i="2"/>
  <c r="N105" i="2"/>
  <c r="N104" i="2"/>
  <c r="N103" i="2"/>
  <c r="N102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4" i="2"/>
  <c r="N63" i="2"/>
  <c r="N62" i="2"/>
  <c r="N61" i="2"/>
  <c r="N60" i="2"/>
  <c r="N59" i="2"/>
  <c r="N58" i="2"/>
  <c r="N57" i="2"/>
  <c r="N56" i="2"/>
  <c r="N55" i="2"/>
  <c r="N54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</calcChain>
</file>

<file path=xl/sharedStrings.xml><?xml version="1.0" encoding="utf-8"?>
<sst xmlns="http://schemas.openxmlformats.org/spreadsheetml/2006/main" count="2224" uniqueCount="306">
  <si>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</si>
  <si>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</si>
  <si>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</si>
  <si>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</si>
  <si>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</si>
  <si>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</si>
  <si>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</si>
  <si>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</si>
  <si>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</si>
  <si>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减分</t>
  </si>
  <si>
    <t>组织加分</t>
  </si>
  <si>
    <t>总分</t>
  </si>
  <si>
    <t>陈宜斌</t>
  </si>
  <si>
    <t>陈茁</t>
  </si>
  <si>
    <t>程驰宇</t>
  </si>
  <si>
    <t>窦思航</t>
  </si>
  <si>
    <t>付兴</t>
  </si>
  <si>
    <t>贾亦真</t>
  </si>
  <si>
    <t>蒋俊振</t>
  </si>
  <si>
    <t>李蒂欢</t>
  </si>
  <si>
    <t>李森</t>
  </si>
  <si>
    <t>李夏青</t>
  </si>
  <si>
    <t>刘卓敏</t>
  </si>
  <si>
    <t>牛克骁</t>
  </si>
  <si>
    <t>庞振宇</t>
  </si>
  <si>
    <t>沈鑫玉</t>
  </si>
  <si>
    <t>汤孜浡</t>
  </si>
  <si>
    <t>田新宇</t>
  </si>
  <si>
    <t>汪煊</t>
  </si>
  <si>
    <t>王力</t>
  </si>
  <si>
    <t>王书昌</t>
  </si>
  <si>
    <t>王帅</t>
  </si>
  <si>
    <t>王旭杰</t>
  </si>
  <si>
    <t>王一斐</t>
  </si>
  <si>
    <t>王蕴聪</t>
  </si>
  <si>
    <t>王梓瑶</t>
  </si>
  <si>
    <t>吴何</t>
  </si>
  <si>
    <t>向悠扬</t>
  </si>
  <si>
    <t>岳洋</t>
  </si>
  <si>
    <t>张苏北</t>
  </si>
  <si>
    <t>张樨尧</t>
  </si>
  <si>
    <t>赵乐朋</t>
  </si>
  <si>
    <t>赵翌博</t>
  </si>
  <si>
    <t>2016051201</t>
  </si>
  <si>
    <t>曹津铭</t>
  </si>
  <si>
    <t>陈慧如</t>
  </si>
  <si>
    <t>陈家豪</t>
  </si>
  <si>
    <t>陈科</t>
  </si>
  <si>
    <t>陈露</t>
  </si>
  <si>
    <t>董皓辰</t>
  </si>
  <si>
    <t>董学霖</t>
  </si>
  <si>
    <t>段文彬</t>
  </si>
  <si>
    <t>冯鑫涛</t>
  </si>
  <si>
    <t>郭跃文</t>
  </si>
  <si>
    <t>胡涵谦</t>
  </si>
  <si>
    <t>2016051212</t>
  </si>
  <si>
    <t>雷骁涛</t>
  </si>
  <si>
    <t>2016051213</t>
  </si>
  <si>
    <t>李森升</t>
  </si>
  <si>
    <t>2016051214</t>
  </si>
  <si>
    <t>李涛</t>
  </si>
  <si>
    <t>刘曼馨</t>
  </si>
  <si>
    <t>2016051216</t>
  </si>
  <si>
    <t>吕征</t>
  </si>
  <si>
    <t>浦王轶</t>
  </si>
  <si>
    <t>2016051218</t>
  </si>
  <si>
    <t>任前成</t>
  </si>
  <si>
    <t>时尚</t>
  </si>
  <si>
    <t>2016051220</t>
  </si>
  <si>
    <t>宋丕麒</t>
  </si>
  <si>
    <t>王达</t>
  </si>
  <si>
    <t>王珍珠</t>
  </si>
  <si>
    <t>王梓铭</t>
  </si>
  <si>
    <t>吴晨曦</t>
  </si>
  <si>
    <t>吴奎庚</t>
  </si>
  <si>
    <t>辛晨</t>
  </si>
  <si>
    <t>张金栋</t>
  </si>
  <si>
    <t>张力恒</t>
  </si>
  <si>
    <t>张瑞涛</t>
  </si>
  <si>
    <t>朱宣城</t>
  </si>
  <si>
    <t>陈泽鹏</t>
  </si>
  <si>
    <t>程虎</t>
  </si>
  <si>
    <t>段承均</t>
  </si>
  <si>
    <t>付一凡</t>
  </si>
  <si>
    <t>高嘉恒</t>
  </si>
  <si>
    <t>高入云</t>
  </si>
  <si>
    <t>高杨铠</t>
  </si>
  <si>
    <t>黄金凤</t>
  </si>
  <si>
    <t>霍伟光</t>
  </si>
  <si>
    <t>李昕昱</t>
  </si>
  <si>
    <t>刘斌</t>
  </si>
  <si>
    <t>刘耸霄</t>
  </si>
  <si>
    <t>路正华</t>
  </si>
  <si>
    <t>吕哲</t>
  </si>
  <si>
    <t>马嗣宇</t>
  </si>
  <si>
    <t>穆梦飞</t>
  </si>
  <si>
    <t>孙婧涵</t>
  </si>
  <si>
    <t>孙玉林</t>
  </si>
  <si>
    <t>佟文涛</t>
  </si>
  <si>
    <t>王高程</t>
  </si>
  <si>
    <t>王思航</t>
  </si>
  <si>
    <t>韦宇航</t>
  </si>
  <si>
    <t>吴一凡</t>
  </si>
  <si>
    <t>杨济远</t>
  </si>
  <si>
    <t>杨文正</t>
  </si>
  <si>
    <t>叶志伟</t>
  </si>
  <si>
    <t>张梦宇</t>
  </si>
  <si>
    <t>周楠楠</t>
  </si>
  <si>
    <t>朱雅婷</t>
  </si>
  <si>
    <t>陈健</t>
  </si>
  <si>
    <t>郭跃先</t>
  </si>
  <si>
    <t>曹源</t>
  </si>
  <si>
    <t>陈嘉颖</t>
  </si>
  <si>
    <t>付莹杰</t>
  </si>
  <si>
    <t>郭英健</t>
  </si>
  <si>
    <t>郭远寒</t>
  </si>
  <si>
    <t>胡爽</t>
  </si>
  <si>
    <t>黄河</t>
  </si>
  <si>
    <t>井科然</t>
  </si>
  <si>
    <t>柯玉元</t>
  </si>
  <si>
    <t>李晨</t>
  </si>
  <si>
    <t>李嘉旭</t>
  </si>
  <si>
    <t>梁雨彤</t>
  </si>
  <si>
    <t>龙凌</t>
  </si>
  <si>
    <t>吕泽硌</t>
  </si>
  <si>
    <t>孟夕</t>
  </si>
  <si>
    <t>秦健峰</t>
  </si>
  <si>
    <t>任才</t>
  </si>
  <si>
    <t>邵铮</t>
  </si>
  <si>
    <t>宋宇哲</t>
  </si>
  <si>
    <t>王开毅</t>
  </si>
  <si>
    <t>王亮韬</t>
  </si>
  <si>
    <t>王少伯</t>
  </si>
  <si>
    <t>王姝瑶</t>
  </si>
  <si>
    <t>王湘锟</t>
  </si>
  <si>
    <t>张鼎</t>
  </si>
  <si>
    <t>张洪彬</t>
  </si>
  <si>
    <t>张凯</t>
  </si>
  <si>
    <t>张子仪</t>
  </si>
  <si>
    <t>郑钧戈</t>
  </si>
  <si>
    <t>郑烜</t>
  </si>
  <si>
    <t>陈子杨</t>
  </si>
  <si>
    <t>杜政鸿</t>
  </si>
  <si>
    <t>何锦玮</t>
  </si>
  <si>
    <t>何俊逸</t>
  </si>
  <si>
    <t>何雨润</t>
  </si>
  <si>
    <t>荆晨轩</t>
  </si>
  <si>
    <t>康红越</t>
  </si>
  <si>
    <t>李林育</t>
  </si>
  <si>
    <t>李卓然</t>
  </si>
  <si>
    <t>廉一博</t>
  </si>
  <si>
    <t>刘伟陆</t>
  </si>
  <si>
    <t>卢璐</t>
  </si>
  <si>
    <t>律澜涛</t>
  </si>
  <si>
    <t>孟令仓</t>
  </si>
  <si>
    <t>孟霞</t>
  </si>
  <si>
    <t>庞舟岐</t>
  </si>
  <si>
    <t>孙嘉瑞</t>
  </si>
  <si>
    <t>魏展虹</t>
  </si>
  <si>
    <t>温佳妮</t>
  </si>
  <si>
    <t>吴宇航</t>
  </si>
  <si>
    <t>杨家铭</t>
  </si>
  <si>
    <t>杨其伟</t>
  </si>
  <si>
    <t>岳亚丹</t>
  </si>
  <si>
    <t>张博</t>
  </si>
  <si>
    <t>赵婧旭</t>
  </si>
  <si>
    <t>赵诗尧</t>
  </si>
  <si>
    <t>赵振星</t>
  </si>
  <si>
    <t>周爽</t>
  </si>
  <si>
    <t>朱家源</t>
  </si>
  <si>
    <t>邹婉蓉</t>
  </si>
  <si>
    <t>陈洪英</t>
  </si>
  <si>
    <t>刁威宇</t>
  </si>
  <si>
    <t>费鹏翔岳</t>
  </si>
  <si>
    <t>郭永超</t>
  </si>
  <si>
    <t>胡蕾</t>
  </si>
  <si>
    <t>李青哲</t>
  </si>
  <si>
    <t>李硕</t>
  </si>
  <si>
    <t>李思文</t>
  </si>
  <si>
    <t>李薇</t>
  </si>
  <si>
    <t>李想</t>
  </si>
  <si>
    <t>刘梦琪</t>
  </si>
  <si>
    <t>马百威</t>
  </si>
  <si>
    <t>秦振林</t>
  </si>
  <si>
    <t>孙博昊</t>
  </si>
  <si>
    <t>孙临川</t>
  </si>
  <si>
    <t>涂宇</t>
  </si>
  <si>
    <t>王泽昆</t>
  </si>
  <si>
    <t>翁辉</t>
  </si>
  <si>
    <t>吴浩楠</t>
  </si>
  <si>
    <t>徐宇</t>
  </si>
  <si>
    <t>杨静瑶</t>
  </si>
  <si>
    <t>叶皓棠</t>
  </si>
  <si>
    <t>张明璐</t>
  </si>
  <si>
    <t>张庆钰</t>
  </si>
  <si>
    <t>张文博</t>
  </si>
  <si>
    <t>张羿双</t>
  </si>
  <si>
    <t>张治鑫</t>
  </si>
  <si>
    <t>赵晨曦</t>
  </si>
  <si>
    <t>赵大维</t>
  </si>
  <si>
    <t>赵一鸣</t>
  </si>
  <si>
    <t>郑擎宇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</si>
  <si>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</si>
  <si>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</si>
  <si>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</si>
  <si>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</si>
  <si>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</si>
  <si>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</si>
  <si>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</si>
  <si>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</si>
  <si>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>廉洁达人知识竞赛</t>
  </si>
  <si>
    <t>一等奖</t>
  </si>
  <si>
    <t>工程演说家</t>
  </si>
  <si>
    <t>未获奖</t>
  </si>
  <si>
    <t>人文知识竞赛</t>
  </si>
  <si>
    <t>廉洁知识竞赛</t>
  </si>
  <si>
    <t>无</t>
  </si>
  <si>
    <t>校长杯</t>
  </si>
  <si>
    <t>32强</t>
  </si>
  <si>
    <t>廉洁文化达人竞赛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</si>
  <si>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</si>
  <si>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</si>
  <si>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</si>
  <si>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</si>
  <si>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</si>
  <si>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</si>
  <si>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</si>
  <si>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</si>
  <si>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 xml:space="preserve"> 美赛 triz杯</t>
  </si>
  <si>
    <t>个人竞技比赛</t>
  </si>
  <si>
    <t>奖项或名次</t>
  </si>
  <si>
    <t>团体趣味性比赛</t>
  </si>
  <si>
    <t>出勤时间</t>
  </si>
  <si>
    <t>分数</t>
  </si>
  <si>
    <t>团体竞技类比赛</t>
  </si>
  <si>
    <t>微信投稿得分</t>
  </si>
  <si>
    <t>其他文体活动</t>
  </si>
  <si>
    <t>集体舞</t>
  </si>
  <si>
    <t>8强</t>
  </si>
  <si>
    <t>两人三足</t>
  </si>
  <si>
    <t>学院体测标准测试</t>
  </si>
  <si>
    <t>“人生分阶”大型团体训练活动（预科生专场负责人）</t>
  </si>
  <si>
    <t>创意果拼大赛</t>
  </si>
  <si>
    <t>工程人X的献身</t>
  </si>
  <si>
    <t>杏花长跑</t>
  </si>
  <si>
    <t>炫动全程体育活动</t>
  </si>
  <si>
    <t>博雅文化节开幕式</t>
  </si>
  <si>
    <t>工程人的献身</t>
  </si>
  <si>
    <t>航天科工杯羽毛球校预选赛</t>
  </si>
  <si>
    <t>创意果拼</t>
  </si>
  <si>
    <t>炫动全程系列活动</t>
  </si>
  <si>
    <t>三走跑步的三分球</t>
  </si>
  <si>
    <t>廉洁竞赛记分员</t>
  </si>
  <si>
    <t>廉洁竞赛礼仪</t>
  </si>
  <si>
    <t>廉洁竞赛主持人</t>
  </si>
  <si>
    <t>澳维康杯</t>
  </si>
  <si>
    <t>三等奖</t>
  </si>
  <si>
    <t>乒乓球动力杯团体</t>
  </si>
  <si>
    <t>给学院体侧定标准</t>
  </si>
  <si>
    <t>篮球队训练</t>
  </si>
  <si>
    <t>炫动全“程”系列活动</t>
  </si>
  <si>
    <t>时长</t>
  </si>
  <si>
    <t>公益活动（标注级别并提供证书予以证明）</t>
  </si>
  <si>
    <t>筑梦团支教</t>
  </si>
  <si>
    <t>筑梦团心理辅导</t>
  </si>
  <si>
    <t>整理档案室</t>
  </si>
  <si>
    <t>升旗仪式</t>
  </si>
  <si>
    <t>助梦团游园活动</t>
  </si>
  <si>
    <t>4h</t>
  </si>
  <si>
    <t>4月22日爱心长跑</t>
  </si>
  <si>
    <t>4月15日烈士纪念馆志愿活动</t>
  </si>
  <si>
    <t>学院整理档案</t>
  </si>
  <si>
    <t xml:space="preserve"> 育红小学支教</t>
  </si>
  <si>
    <t>1.5h</t>
  </si>
  <si>
    <t>老年大学打扫</t>
  </si>
  <si>
    <t>2h</t>
  </si>
  <si>
    <t xml:space="preserve">老年大学打扫  </t>
  </si>
  <si>
    <t>烈士纪念馆志愿者</t>
  </si>
  <si>
    <t>星光支教团志愿者</t>
  </si>
  <si>
    <t>爱心助跑工作人员（4.23）</t>
  </si>
  <si>
    <t>爱心长跑工作人员（4.22）</t>
  </si>
  <si>
    <t>本科生国际交流分享会工作人员</t>
  </si>
  <si>
    <t>活动</t>
  </si>
  <si>
    <t>角色</t>
  </si>
  <si>
    <t>出观众次数</t>
  </si>
  <si>
    <t>班助一</t>
  </si>
  <si>
    <t>参与者</t>
  </si>
  <si>
    <t>日常团活：学习总书记讲话，做合格共青团员</t>
  </si>
  <si>
    <t>负责人</t>
  </si>
  <si>
    <t>组织者</t>
  </si>
  <si>
    <t>四月团活</t>
  </si>
  <si>
    <t>组织</t>
  </si>
  <si>
    <t>职务</t>
  </si>
  <si>
    <t>特殊荣誉</t>
  </si>
  <si>
    <t>红卡</t>
  </si>
  <si>
    <t xml:space="preserve"> 违犯校规校纪</t>
  </si>
  <si>
    <t>学习纪律考察</t>
  </si>
  <si>
    <t>篮球赛</t>
    <phoneticPr fontId="21" type="noConversion"/>
  </si>
  <si>
    <t>篮球赛</t>
    <phoneticPr fontId="21" type="noConversion"/>
  </si>
  <si>
    <t>三走跑步(三分球）</t>
    <phoneticPr fontId="21" type="noConversion"/>
  </si>
  <si>
    <t>校三走活动（未标示时长）</t>
    <phoneticPr fontId="21" type="noConversion"/>
  </si>
  <si>
    <t>未标时长</t>
    <phoneticPr fontId="21" type="noConversion"/>
  </si>
  <si>
    <t>三等奖  推国赛未获奖</t>
    <phoneticPr fontId="21" type="noConversion"/>
  </si>
  <si>
    <t>未标注作者顺序，且56周的比赛已逾期</t>
    <phoneticPr fontId="21" type="noConversion"/>
  </si>
  <si>
    <t>第八周微积分</t>
    <phoneticPr fontId="21" type="noConversion"/>
  </si>
  <si>
    <t>其它纪律考察(寝室卫生）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</si>
</sst>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name val="等线"/>
      <charset val="134"/>
    </font>
    <font>
      <sz val="11"/>
      <name val="等线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3" fillId="0" borderId="0"/>
  </cellStyleXfs>
  <cellXfs count="13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17" fillId="0" borderId="1" xfId="0" applyFont="1" applyBorder="1" applyAlignment="1">
      <alignment horizontal="center"/>
    </xf>
    <xf numFmtId="0" fontId="0" fillId="0" borderId="0" xfId="0" applyFont="1"/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workbookViewId="0">
      <selection activeCell="J6" sqref="J6"/>
    </sheetView>
  </sheetViews>
  <sheetFormatPr defaultColWidth="8.77734375" defaultRowHeight="15.6"/>
  <cols>
    <col min="1" max="2" width="8.77734375" style="37"/>
    <col min="3" max="3" width="18.77734375" style="37" customWidth="1"/>
    <col min="4" max="4" width="10.77734375" style="37" customWidth="1"/>
    <col min="5" max="5" width="13.109375" style="37" customWidth="1"/>
    <col min="6" max="6" width="11.21875" style="37" customWidth="1"/>
    <col min="7" max="7" width="10.33203125" style="37" customWidth="1"/>
    <col min="8" max="8" width="12" style="37" customWidth="1"/>
    <col min="9" max="9" width="10.88671875" style="37" customWidth="1"/>
    <col min="10" max="10" width="10.88671875" style="43" customWidth="1"/>
    <col min="11" max="11" width="10.77734375" style="37" customWidth="1"/>
    <col min="12" max="12" width="8.77734375" style="37"/>
    <col min="13" max="16384" width="8.77734375" style="38"/>
  </cols>
  <sheetData>
    <row r="1" spans="1:13" s="36" customFormat="1" ht="21" customHeight="1">
      <c r="A1" s="62" t="s">
        <v>0</v>
      </c>
      <c r="B1" s="63" t="s">
        <v>1</v>
      </c>
      <c r="C1" s="64" t="s">
        <v>2</v>
      </c>
      <c r="D1" s="64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60" t="s">
        <v>9</v>
      </c>
      <c r="K1" s="59" t="s">
        <v>10</v>
      </c>
      <c r="L1" s="59" t="s">
        <v>11</v>
      </c>
      <c r="M1" s="50"/>
    </row>
    <row r="2" spans="1:13" s="36" customFormat="1" ht="21" customHeight="1">
      <c r="A2" s="62"/>
      <c r="B2" s="63"/>
      <c r="C2" s="64"/>
      <c r="D2" s="64"/>
      <c r="E2" s="59"/>
      <c r="F2" s="59"/>
      <c r="G2" s="59"/>
      <c r="H2" s="59"/>
      <c r="I2" s="59"/>
      <c r="J2" s="61"/>
      <c r="K2" s="59"/>
      <c r="L2" s="59"/>
      <c r="M2" s="50"/>
    </row>
    <row r="3" spans="1:13">
      <c r="A3" s="37">
        <v>1</v>
      </c>
      <c r="B3" s="39">
        <v>511</v>
      </c>
      <c r="C3" s="40">
        <v>2016051101</v>
      </c>
      <c r="D3" s="41" t="s">
        <v>12</v>
      </c>
      <c r="E3" s="8">
        <v>1</v>
      </c>
      <c r="F3" s="37">
        <v>0</v>
      </c>
      <c r="G3" s="8">
        <v>0</v>
      </c>
      <c r="H3" s="9">
        <v>0</v>
      </c>
      <c r="J3" s="43">
        <v>0</v>
      </c>
      <c r="L3" s="37">
        <f>SUM(E3:K3)</f>
        <v>1</v>
      </c>
      <c r="M3" s="51"/>
    </row>
    <row r="4" spans="1:13">
      <c r="A4" s="37">
        <v>2</v>
      </c>
      <c r="B4" s="39">
        <v>511</v>
      </c>
      <c r="C4" s="40">
        <v>2016051102</v>
      </c>
      <c r="D4" s="41" t="s">
        <v>13</v>
      </c>
      <c r="E4" s="8">
        <v>1</v>
      </c>
      <c r="F4" s="37">
        <v>0</v>
      </c>
      <c r="G4" s="8">
        <v>5</v>
      </c>
      <c r="H4" s="9">
        <v>0</v>
      </c>
      <c r="J4" s="43">
        <v>0</v>
      </c>
      <c r="L4" s="37">
        <f t="shared" ref="L4:L35" si="0">SUM(E4:K4)</f>
        <v>6</v>
      </c>
      <c r="M4" s="51"/>
    </row>
    <row r="5" spans="1:13">
      <c r="A5" s="37">
        <v>3</v>
      </c>
      <c r="B5" s="39">
        <v>511</v>
      </c>
      <c r="C5" s="40">
        <v>2016051103</v>
      </c>
      <c r="D5" s="41" t="s">
        <v>14</v>
      </c>
      <c r="E5" s="8">
        <v>1.5</v>
      </c>
      <c r="F5" s="37">
        <v>0.5</v>
      </c>
      <c r="G5" s="8">
        <v>1</v>
      </c>
      <c r="H5" s="9">
        <v>0</v>
      </c>
      <c r="J5" s="43">
        <v>0</v>
      </c>
      <c r="L5" s="37">
        <f t="shared" si="0"/>
        <v>3</v>
      </c>
      <c r="M5" s="51"/>
    </row>
    <row r="6" spans="1:13">
      <c r="A6" s="37">
        <v>4</v>
      </c>
      <c r="B6" s="39">
        <v>511</v>
      </c>
      <c r="C6" s="40">
        <v>2016051104</v>
      </c>
      <c r="D6" s="41" t="s">
        <v>15</v>
      </c>
      <c r="E6" s="8">
        <v>0.5</v>
      </c>
      <c r="F6" s="37">
        <v>0</v>
      </c>
      <c r="G6" s="8">
        <v>5</v>
      </c>
      <c r="H6" s="9">
        <v>0</v>
      </c>
      <c r="J6" s="43">
        <v>0</v>
      </c>
      <c r="L6" s="37">
        <f t="shared" si="0"/>
        <v>5.5</v>
      </c>
      <c r="M6" s="51"/>
    </row>
    <row r="7" spans="1:13">
      <c r="A7" s="37">
        <v>5</v>
      </c>
      <c r="B7" s="39">
        <v>511</v>
      </c>
      <c r="C7" s="40">
        <v>2016051105</v>
      </c>
      <c r="D7" s="41" t="s">
        <v>16</v>
      </c>
      <c r="E7" s="8">
        <v>1</v>
      </c>
      <c r="F7" s="37">
        <v>0.5</v>
      </c>
      <c r="G7" s="8">
        <v>5</v>
      </c>
      <c r="H7" s="9">
        <v>0</v>
      </c>
      <c r="J7" s="43">
        <v>0</v>
      </c>
      <c r="L7" s="37">
        <f t="shared" si="0"/>
        <v>6.5</v>
      </c>
      <c r="M7" s="51"/>
    </row>
    <row r="8" spans="1:13">
      <c r="A8" s="37">
        <v>6</v>
      </c>
      <c r="B8" s="39">
        <v>511</v>
      </c>
      <c r="C8" s="40">
        <v>2016051106</v>
      </c>
      <c r="D8" s="41" t="s">
        <v>17</v>
      </c>
      <c r="E8" s="8">
        <v>0.5</v>
      </c>
      <c r="F8" s="37">
        <v>0</v>
      </c>
      <c r="G8" s="8">
        <v>3</v>
      </c>
      <c r="H8" s="9">
        <v>0</v>
      </c>
      <c r="J8" s="43">
        <v>0</v>
      </c>
      <c r="L8" s="37">
        <f t="shared" si="0"/>
        <v>3.5</v>
      </c>
      <c r="M8" s="51"/>
    </row>
    <row r="9" spans="1:13">
      <c r="A9" s="37">
        <v>7</v>
      </c>
      <c r="B9" s="39">
        <v>511</v>
      </c>
      <c r="C9" s="40">
        <v>2016051107</v>
      </c>
      <c r="D9" s="41" t="s">
        <v>18</v>
      </c>
      <c r="E9" s="8">
        <v>1</v>
      </c>
      <c r="F9" s="37">
        <v>0</v>
      </c>
      <c r="G9" s="8">
        <v>0</v>
      </c>
      <c r="H9" s="9">
        <v>0</v>
      </c>
      <c r="J9" s="43">
        <v>0</v>
      </c>
      <c r="L9" s="37">
        <f t="shared" si="0"/>
        <v>1</v>
      </c>
      <c r="M9" s="51"/>
    </row>
    <row r="10" spans="1:13">
      <c r="A10" s="37">
        <v>8</v>
      </c>
      <c r="B10" s="39">
        <v>511</v>
      </c>
      <c r="C10" s="40">
        <v>2016051108</v>
      </c>
      <c r="D10" s="41" t="s">
        <v>19</v>
      </c>
      <c r="E10" s="8">
        <v>0.5</v>
      </c>
      <c r="F10" s="37">
        <v>0.5</v>
      </c>
      <c r="G10" s="8">
        <v>0</v>
      </c>
      <c r="H10" s="9">
        <v>0</v>
      </c>
      <c r="J10" s="43">
        <v>0</v>
      </c>
      <c r="L10" s="37">
        <f t="shared" si="0"/>
        <v>1</v>
      </c>
      <c r="M10" s="51"/>
    </row>
    <row r="11" spans="1:13">
      <c r="A11" s="37">
        <v>9</v>
      </c>
      <c r="B11" s="39">
        <v>511</v>
      </c>
      <c r="C11" s="40">
        <v>2016051109</v>
      </c>
      <c r="D11" s="41" t="s">
        <v>20</v>
      </c>
      <c r="E11" s="8">
        <v>0.5</v>
      </c>
      <c r="F11" s="37">
        <v>0.5</v>
      </c>
      <c r="G11" s="8">
        <v>0</v>
      </c>
      <c r="H11" s="9">
        <v>0</v>
      </c>
      <c r="J11" s="43">
        <v>0</v>
      </c>
      <c r="L11" s="37">
        <f t="shared" si="0"/>
        <v>1</v>
      </c>
      <c r="M11" s="51"/>
    </row>
    <row r="12" spans="1:13">
      <c r="A12" s="37">
        <v>10</v>
      </c>
      <c r="B12" s="39">
        <v>511</v>
      </c>
      <c r="C12" s="40">
        <v>2016051110</v>
      </c>
      <c r="D12" s="41" t="s">
        <v>21</v>
      </c>
      <c r="E12" s="8">
        <v>0.5</v>
      </c>
      <c r="F12" s="37">
        <v>0</v>
      </c>
      <c r="G12" s="8">
        <v>5</v>
      </c>
      <c r="H12" s="9">
        <v>0</v>
      </c>
      <c r="J12" s="43">
        <v>0</v>
      </c>
      <c r="L12" s="37">
        <f t="shared" si="0"/>
        <v>5.5</v>
      </c>
      <c r="M12" s="51"/>
    </row>
    <row r="13" spans="1:13">
      <c r="A13" s="37">
        <v>11</v>
      </c>
      <c r="B13" s="39">
        <v>511</v>
      </c>
      <c r="C13" s="40">
        <v>2016051111</v>
      </c>
      <c r="D13" s="41" t="s">
        <v>22</v>
      </c>
      <c r="E13" s="8">
        <v>1</v>
      </c>
      <c r="F13" s="37">
        <v>0.5</v>
      </c>
      <c r="G13" s="8">
        <v>2.5</v>
      </c>
      <c r="H13" s="9">
        <v>0</v>
      </c>
      <c r="J13" s="43">
        <v>0</v>
      </c>
      <c r="L13" s="37">
        <f t="shared" si="0"/>
        <v>4</v>
      </c>
      <c r="M13" s="51"/>
    </row>
    <row r="14" spans="1:13">
      <c r="A14" s="37">
        <v>12</v>
      </c>
      <c r="B14" s="39">
        <v>511</v>
      </c>
      <c r="C14" s="40">
        <v>2016051112</v>
      </c>
      <c r="D14" s="41" t="s">
        <v>23</v>
      </c>
      <c r="E14" s="8">
        <v>0.5</v>
      </c>
      <c r="F14" s="37">
        <v>0</v>
      </c>
      <c r="G14" s="8">
        <v>0</v>
      </c>
      <c r="H14" s="9">
        <v>0</v>
      </c>
      <c r="J14" s="43">
        <v>0</v>
      </c>
      <c r="L14" s="37">
        <f t="shared" si="0"/>
        <v>0.5</v>
      </c>
      <c r="M14" s="51"/>
    </row>
    <row r="15" spans="1:13">
      <c r="A15" s="37">
        <v>13</v>
      </c>
      <c r="B15" s="39">
        <v>511</v>
      </c>
      <c r="C15" s="40">
        <v>2016051113</v>
      </c>
      <c r="D15" s="41" t="s">
        <v>24</v>
      </c>
      <c r="E15" s="8">
        <v>0.5</v>
      </c>
      <c r="F15" s="37">
        <v>0.5</v>
      </c>
      <c r="G15" s="8">
        <v>1</v>
      </c>
      <c r="H15" s="9">
        <v>0</v>
      </c>
      <c r="J15" s="43">
        <v>0</v>
      </c>
      <c r="L15" s="37">
        <f t="shared" si="0"/>
        <v>2</v>
      </c>
      <c r="M15" s="51"/>
    </row>
    <row r="16" spans="1:13">
      <c r="A16" s="37">
        <v>14</v>
      </c>
      <c r="B16" s="39">
        <v>511</v>
      </c>
      <c r="C16" s="40">
        <v>2016051114</v>
      </c>
      <c r="D16" s="41" t="s">
        <v>25</v>
      </c>
      <c r="E16" s="8">
        <v>0.5</v>
      </c>
      <c r="F16" s="37">
        <v>0.5</v>
      </c>
      <c r="G16" s="8">
        <v>2.5</v>
      </c>
      <c r="H16" s="9">
        <v>5</v>
      </c>
      <c r="J16" s="43">
        <v>0</v>
      </c>
      <c r="L16" s="37">
        <f t="shared" si="0"/>
        <v>8.5</v>
      </c>
      <c r="M16" s="51"/>
    </row>
    <row r="17" spans="1:13">
      <c r="A17" s="37">
        <v>15</v>
      </c>
      <c r="B17" s="39">
        <v>511</v>
      </c>
      <c r="C17" s="40">
        <v>2016051115</v>
      </c>
      <c r="D17" s="41" t="s">
        <v>26</v>
      </c>
      <c r="E17" s="8">
        <v>0.5</v>
      </c>
      <c r="F17" s="37">
        <v>0</v>
      </c>
      <c r="G17" s="8">
        <v>5.5</v>
      </c>
      <c r="H17" s="9">
        <v>0</v>
      </c>
      <c r="J17" s="43">
        <v>0</v>
      </c>
      <c r="L17" s="37">
        <f t="shared" si="0"/>
        <v>6</v>
      </c>
      <c r="M17" s="51"/>
    </row>
    <row r="18" spans="1:13">
      <c r="A18" s="37">
        <v>16</v>
      </c>
      <c r="B18" s="39">
        <v>511</v>
      </c>
      <c r="C18" s="40">
        <v>2016051116</v>
      </c>
      <c r="D18" s="41" t="s">
        <v>27</v>
      </c>
      <c r="E18" s="8">
        <v>0.5</v>
      </c>
      <c r="F18" s="37">
        <v>0.5</v>
      </c>
      <c r="G18" s="8">
        <v>5.5</v>
      </c>
      <c r="H18" s="9">
        <v>3</v>
      </c>
      <c r="J18" s="43">
        <v>0</v>
      </c>
      <c r="L18" s="37">
        <f t="shared" si="0"/>
        <v>9.5</v>
      </c>
      <c r="M18" s="51"/>
    </row>
    <row r="19" spans="1:13">
      <c r="A19" s="37">
        <v>17</v>
      </c>
      <c r="B19" s="39">
        <v>511</v>
      </c>
      <c r="C19" s="40">
        <v>2016051117</v>
      </c>
      <c r="D19" s="41" t="s">
        <v>28</v>
      </c>
      <c r="E19" s="8">
        <v>0.5</v>
      </c>
      <c r="F19" s="37">
        <v>0.5</v>
      </c>
      <c r="G19" s="8">
        <v>4</v>
      </c>
      <c r="H19" s="9">
        <v>0</v>
      </c>
      <c r="J19" s="43">
        <v>0</v>
      </c>
      <c r="L19" s="37">
        <f t="shared" si="0"/>
        <v>5</v>
      </c>
      <c r="M19" s="51"/>
    </row>
    <row r="20" spans="1:13">
      <c r="A20" s="37">
        <v>18</v>
      </c>
      <c r="B20" s="39">
        <v>511</v>
      </c>
      <c r="C20" s="40">
        <v>2016051118</v>
      </c>
      <c r="D20" s="41" t="s">
        <v>29</v>
      </c>
      <c r="E20" s="8">
        <v>1.5</v>
      </c>
      <c r="F20" s="37">
        <v>1</v>
      </c>
      <c r="G20" s="8">
        <v>0</v>
      </c>
      <c r="H20" s="24">
        <v>2.5</v>
      </c>
      <c r="J20" s="43">
        <v>0</v>
      </c>
      <c r="L20" s="37">
        <f t="shared" si="0"/>
        <v>5</v>
      </c>
      <c r="M20" s="51"/>
    </row>
    <row r="21" spans="1:13">
      <c r="A21" s="37">
        <v>19</v>
      </c>
      <c r="B21" s="39">
        <v>511</v>
      </c>
      <c r="C21" s="40">
        <v>2016051119</v>
      </c>
      <c r="D21" s="41" t="s">
        <v>30</v>
      </c>
      <c r="E21" s="8">
        <v>0.5</v>
      </c>
      <c r="F21" s="37">
        <v>0</v>
      </c>
      <c r="G21" s="8">
        <v>4</v>
      </c>
      <c r="H21" s="9">
        <v>0</v>
      </c>
      <c r="J21" s="43">
        <v>0</v>
      </c>
      <c r="L21" s="37">
        <f t="shared" si="0"/>
        <v>4.5</v>
      </c>
      <c r="M21" s="51"/>
    </row>
    <row r="22" spans="1:13">
      <c r="A22" s="37">
        <v>20</v>
      </c>
      <c r="B22" s="39">
        <v>511</v>
      </c>
      <c r="C22" s="40">
        <v>2016051120</v>
      </c>
      <c r="D22" s="41" t="s">
        <v>31</v>
      </c>
      <c r="E22" s="8">
        <v>0.5</v>
      </c>
      <c r="F22" s="37">
        <v>0.5</v>
      </c>
      <c r="G22" s="8">
        <v>5</v>
      </c>
      <c r="H22" s="9">
        <v>3</v>
      </c>
      <c r="J22" s="43">
        <v>0</v>
      </c>
      <c r="L22" s="37">
        <f t="shared" si="0"/>
        <v>9</v>
      </c>
      <c r="M22" s="51"/>
    </row>
    <row r="23" spans="1:13">
      <c r="A23" s="37">
        <v>21</v>
      </c>
      <c r="B23" s="39">
        <v>511</v>
      </c>
      <c r="C23" s="40">
        <v>2016051121</v>
      </c>
      <c r="D23" s="41" t="s">
        <v>32</v>
      </c>
      <c r="E23" s="8">
        <v>0.5</v>
      </c>
      <c r="F23" s="37">
        <v>0</v>
      </c>
      <c r="G23" s="8">
        <v>1</v>
      </c>
      <c r="H23" s="9">
        <v>0</v>
      </c>
      <c r="J23" s="43">
        <v>0</v>
      </c>
      <c r="L23" s="37">
        <f t="shared" si="0"/>
        <v>1.5</v>
      </c>
      <c r="M23" s="51"/>
    </row>
    <row r="24" spans="1:13">
      <c r="A24" s="37">
        <v>22</v>
      </c>
      <c r="B24" s="39">
        <v>511</v>
      </c>
      <c r="C24" s="40">
        <v>2016051122</v>
      </c>
      <c r="D24" s="41" t="s">
        <v>33</v>
      </c>
      <c r="E24" s="8">
        <v>0.5</v>
      </c>
      <c r="F24" s="37">
        <v>0</v>
      </c>
      <c r="G24" s="8">
        <v>5</v>
      </c>
      <c r="H24" s="9">
        <v>0</v>
      </c>
      <c r="J24" s="43">
        <v>0</v>
      </c>
      <c r="L24" s="37">
        <f t="shared" si="0"/>
        <v>5.5</v>
      </c>
      <c r="M24" s="51"/>
    </row>
    <row r="25" spans="1:13">
      <c r="A25" s="37">
        <v>23</v>
      </c>
      <c r="B25" s="39">
        <v>511</v>
      </c>
      <c r="C25" s="40">
        <v>2016051123</v>
      </c>
      <c r="D25" s="41" t="s">
        <v>34</v>
      </c>
      <c r="E25" s="8">
        <v>0.5</v>
      </c>
      <c r="F25" s="37">
        <v>0</v>
      </c>
      <c r="G25" s="8">
        <v>1</v>
      </c>
      <c r="H25" s="24">
        <v>2.5</v>
      </c>
      <c r="J25" s="43">
        <v>0</v>
      </c>
      <c r="L25" s="37">
        <f t="shared" si="0"/>
        <v>4</v>
      </c>
      <c r="M25" s="51"/>
    </row>
    <row r="26" spans="1:13">
      <c r="A26" s="37">
        <v>24</v>
      </c>
      <c r="B26" s="39">
        <v>511</v>
      </c>
      <c r="C26" s="40">
        <v>2016051124</v>
      </c>
      <c r="D26" s="41" t="s">
        <v>35</v>
      </c>
      <c r="E26" s="8">
        <v>0.5</v>
      </c>
      <c r="F26" s="37">
        <v>0</v>
      </c>
      <c r="G26" s="8">
        <v>1</v>
      </c>
      <c r="H26" s="9">
        <v>0.5</v>
      </c>
      <c r="J26" s="43">
        <v>0</v>
      </c>
      <c r="L26" s="37">
        <f t="shared" si="0"/>
        <v>2</v>
      </c>
      <c r="M26" s="51"/>
    </row>
    <row r="27" spans="1:13">
      <c r="A27" s="37">
        <v>25</v>
      </c>
      <c r="B27" s="39">
        <v>511</v>
      </c>
      <c r="C27" s="40">
        <v>2016051125</v>
      </c>
      <c r="D27" s="41" t="s">
        <v>36</v>
      </c>
      <c r="E27" s="8">
        <v>0.5</v>
      </c>
      <c r="F27" s="37">
        <v>0.5</v>
      </c>
      <c r="G27" s="8">
        <v>1</v>
      </c>
      <c r="H27" s="9">
        <v>0.5</v>
      </c>
      <c r="J27" s="43">
        <v>0</v>
      </c>
      <c r="L27" s="37">
        <f t="shared" si="0"/>
        <v>2.5</v>
      </c>
      <c r="M27" s="51"/>
    </row>
    <row r="28" spans="1:13">
      <c r="A28" s="37">
        <v>26</v>
      </c>
      <c r="B28" s="39">
        <v>511</v>
      </c>
      <c r="C28" s="40">
        <v>2016051126</v>
      </c>
      <c r="D28" s="41" t="s">
        <v>37</v>
      </c>
      <c r="E28" s="8">
        <v>0.5</v>
      </c>
      <c r="F28" s="37">
        <v>0.5</v>
      </c>
      <c r="G28" s="8">
        <v>0</v>
      </c>
      <c r="H28" s="9">
        <v>3</v>
      </c>
      <c r="J28" s="43">
        <v>0</v>
      </c>
      <c r="L28" s="37">
        <f t="shared" si="0"/>
        <v>4</v>
      </c>
      <c r="M28" s="51"/>
    </row>
    <row r="29" spans="1:13">
      <c r="A29" s="37">
        <v>27</v>
      </c>
      <c r="B29" s="39">
        <v>511</v>
      </c>
      <c r="C29" s="40">
        <v>2016051127</v>
      </c>
      <c r="D29" s="41" t="s">
        <v>38</v>
      </c>
      <c r="E29" s="8">
        <v>0.5</v>
      </c>
      <c r="F29" s="37">
        <v>0.5</v>
      </c>
      <c r="G29" s="8">
        <v>1</v>
      </c>
      <c r="H29" s="24">
        <v>2.5</v>
      </c>
      <c r="J29" s="43">
        <v>0</v>
      </c>
      <c r="L29" s="37">
        <f t="shared" si="0"/>
        <v>4.5</v>
      </c>
      <c r="M29" s="51"/>
    </row>
    <row r="30" spans="1:13">
      <c r="A30" s="37">
        <v>28</v>
      </c>
      <c r="B30" s="39">
        <v>511</v>
      </c>
      <c r="C30" s="40">
        <v>2016051128</v>
      </c>
      <c r="D30" s="41" t="s">
        <v>39</v>
      </c>
      <c r="E30" s="8">
        <v>0.5</v>
      </c>
      <c r="F30" s="37">
        <v>0</v>
      </c>
      <c r="G30" s="8">
        <v>0</v>
      </c>
      <c r="H30" s="9">
        <v>0</v>
      </c>
      <c r="J30" s="43">
        <v>0</v>
      </c>
      <c r="L30" s="37">
        <f t="shared" si="0"/>
        <v>0.5</v>
      </c>
      <c r="M30" s="51"/>
    </row>
    <row r="31" spans="1:13">
      <c r="A31" s="37">
        <v>29</v>
      </c>
      <c r="B31" s="39">
        <v>511</v>
      </c>
      <c r="C31" s="40">
        <v>2016051129</v>
      </c>
      <c r="D31" s="41" t="s">
        <v>40</v>
      </c>
      <c r="E31" s="8">
        <v>0.5</v>
      </c>
      <c r="F31" s="37">
        <v>0.5</v>
      </c>
      <c r="G31" s="8">
        <v>0</v>
      </c>
      <c r="H31" s="24">
        <v>3.5</v>
      </c>
      <c r="J31" s="43">
        <v>0</v>
      </c>
      <c r="L31" s="37">
        <f t="shared" si="0"/>
        <v>4.5</v>
      </c>
      <c r="M31" s="51"/>
    </row>
    <row r="32" spans="1:13">
      <c r="A32" s="37">
        <v>30</v>
      </c>
      <c r="B32" s="39">
        <v>511</v>
      </c>
      <c r="C32" s="40">
        <v>2016051130</v>
      </c>
      <c r="D32" s="41" t="s">
        <v>41</v>
      </c>
      <c r="E32" s="8">
        <v>0.5</v>
      </c>
      <c r="F32" s="37">
        <v>0</v>
      </c>
      <c r="G32" s="8">
        <v>0</v>
      </c>
      <c r="H32" s="9">
        <v>0</v>
      </c>
      <c r="J32" s="43">
        <v>0</v>
      </c>
      <c r="L32" s="37">
        <f t="shared" si="0"/>
        <v>0.5</v>
      </c>
      <c r="M32" s="51"/>
    </row>
    <row r="33" spans="1:13">
      <c r="A33" s="37">
        <v>31</v>
      </c>
      <c r="B33" s="39">
        <v>511</v>
      </c>
      <c r="C33" s="40">
        <v>2016051131</v>
      </c>
      <c r="D33" s="41" t="s">
        <v>42</v>
      </c>
      <c r="E33" s="8">
        <v>0.5</v>
      </c>
      <c r="F33" s="37">
        <v>0</v>
      </c>
      <c r="G33" s="8">
        <v>1</v>
      </c>
      <c r="H33" s="9">
        <v>0</v>
      </c>
      <c r="J33" s="43">
        <v>0</v>
      </c>
      <c r="L33" s="37">
        <f t="shared" si="0"/>
        <v>1.5</v>
      </c>
      <c r="M33" s="51"/>
    </row>
    <row r="34" spans="1:13">
      <c r="A34" s="37">
        <v>32</v>
      </c>
      <c r="B34" s="39">
        <v>512</v>
      </c>
      <c r="C34" s="42" t="s">
        <v>43</v>
      </c>
      <c r="D34" s="43" t="s">
        <v>44</v>
      </c>
      <c r="E34" s="8">
        <v>0</v>
      </c>
      <c r="F34" s="37">
        <v>1</v>
      </c>
      <c r="G34" s="44">
        <v>0</v>
      </c>
      <c r="H34" s="9">
        <v>3</v>
      </c>
      <c r="J34" s="43">
        <v>0</v>
      </c>
      <c r="L34" s="37">
        <f t="shared" si="0"/>
        <v>4</v>
      </c>
      <c r="M34" s="51"/>
    </row>
    <row r="35" spans="1:13">
      <c r="A35" s="37">
        <v>33</v>
      </c>
      <c r="B35" s="39">
        <v>512</v>
      </c>
      <c r="C35" s="42">
        <v>2016051202</v>
      </c>
      <c r="D35" s="42" t="s">
        <v>45</v>
      </c>
      <c r="E35" s="8">
        <v>0</v>
      </c>
      <c r="F35" s="37">
        <v>1</v>
      </c>
      <c r="G35" s="44">
        <v>3</v>
      </c>
      <c r="H35" s="9">
        <v>3</v>
      </c>
      <c r="J35" s="43">
        <v>0</v>
      </c>
      <c r="L35" s="37">
        <f t="shared" si="0"/>
        <v>7</v>
      </c>
      <c r="M35" s="51"/>
    </row>
    <row r="36" spans="1:13">
      <c r="A36" s="37">
        <v>34</v>
      </c>
      <c r="B36" s="39">
        <v>512</v>
      </c>
      <c r="C36" s="42">
        <v>2016051203</v>
      </c>
      <c r="D36" s="43" t="s">
        <v>46</v>
      </c>
      <c r="E36" s="8">
        <v>0</v>
      </c>
      <c r="F36" s="37">
        <v>0</v>
      </c>
      <c r="G36" s="44">
        <v>5</v>
      </c>
      <c r="H36" s="9">
        <v>0</v>
      </c>
      <c r="J36" s="43">
        <v>0</v>
      </c>
      <c r="L36" s="37">
        <f t="shared" ref="L36:L67" si="1">SUM(E36:K36)</f>
        <v>5</v>
      </c>
      <c r="M36" s="51"/>
    </row>
    <row r="37" spans="1:13">
      <c r="A37" s="37">
        <v>35</v>
      </c>
      <c r="B37" s="39">
        <v>512</v>
      </c>
      <c r="C37" s="42">
        <v>2016051204</v>
      </c>
      <c r="D37" s="43" t="s">
        <v>47</v>
      </c>
      <c r="E37" s="8">
        <v>0</v>
      </c>
      <c r="F37" s="37">
        <v>0</v>
      </c>
      <c r="G37" s="44">
        <v>5</v>
      </c>
      <c r="H37" s="9">
        <v>0</v>
      </c>
      <c r="J37" s="43">
        <v>0</v>
      </c>
      <c r="L37" s="37">
        <f t="shared" si="1"/>
        <v>5</v>
      </c>
      <c r="M37" s="51"/>
    </row>
    <row r="38" spans="1:13">
      <c r="A38" s="37">
        <v>36</v>
      </c>
      <c r="B38" s="39">
        <v>512</v>
      </c>
      <c r="C38" s="42">
        <v>2016051205</v>
      </c>
      <c r="D38" s="43" t="s">
        <v>48</v>
      </c>
      <c r="E38" s="8">
        <v>1</v>
      </c>
      <c r="F38" s="37">
        <v>0</v>
      </c>
      <c r="G38" s="44">
        <v>8.5</v>
      </c>
      <c r="H38" s="9">
        <v>0</v>
      </c>
      <c r="J38" s="43">
        <v>0</v>
      </c>
      <c r="L38" s="37">
        <f t="shared" si="1"/>
        <v>9.5</v>
      </c>
      <c r="M38" s="51"/>
    </row>
    <row r="39" spans="1:13">
      <c r="A39" s="37">
        <v>37</v>
      </c>
      <c r="B39" s="39">
        <v>512</v>
      </c>
      <c r="C39" s="42">
        <v>2016051206</v>
      </c>
      <c r="D39" s="43" t="s">
        <v>49</v>
      </c>
      <c r="E39" s="8">
        <v>0</v>
      </c>
      <c r="F39" s="37">
        <v>0</v>
      </c>
      <c r="G39" s="44">
        <v>0</v>
      </c>
      <c r="H39" s="9">
        <v>3</v>
      </c>
      <c r="J39" s="43">
        <v>-1</v>
      </c>
      <c r="L39" s="37">
        <f t="shared" si="1"/>
        <v>2</v>
      </c>
      <c r="M39" s="51"/>
    </row>
    <row r="40" spans="1:13">
      <c r="A40" s="37">
        <v>38</v>
      </c>
      <c r="B40" s="39">
        <v>512</v>
      </c>
      <c r="C40" s="42">
        <v>2016051207</v>
      </c>
      <c r="D40" s="43" t="s">
        <v>50</v>
      </c>
      <c r="E40" s="8">
        <v>0</v>
      </c>
      <c r="F40" s="37">
        <v>0</v>
      </c>
      <c r="G40" s="44">
        <v>0</v>
      </c>
      <c r="H40" s="9">
        <v>0</v>
      </c>
      <c r="J40" s="43">
        <v>0</v>
      </c>
      <c r="L40" s="37">
        <f t="shared" si="1"/>
        <v>0</v>
      </c>
      <c r="M40" s="51"/>
    </row>
    <row r="41" spans="1:13">
      <c r="A41" s="37">
        <v>39</v>
      </c>
      <c r="B41" s="39">
        <v>512</v>
      </c>
      <c r="C41" s="42">
        <v>2016051208</v>
      </c>
      <c r="D41" s="43" t="s">
        <v>51</v>
      </c>
      <c r="E41" s="8">
        <v>0</v>
      </c>
      <c r="F41" s="37">
        <v>0</v>
      </c>
      <c r="G41" s="44">
        <v>0</v>
      </c>
      <c r="H41" s="9">
        <v>2</v>
      </c>
      <c r="J41" s="43">
        <v>0</v>
      </c>
      <c r="L41" s="37">
        <f t="shared" si="1"/>
        <v>2</v>
      </c>
      <c r="M41" s="51"/>
    </row>
    <row r="42" spans="1:13">
      <c r="A42" s="37">
        <v>40</v>
      </c>
      <c r="B42" s="39">
        <v>512</v>
      </c>
      <c r="C42" s="42">
        <v>2016051209</v>
      </c>
      <c r="D42" s="43" t="s">
        <v>52</v>
      </c>
      <c r="E42" s="8">
        <v>0</v>
      </c>
      <c r="F42" s="37">
        <v>0.5</v>
      </c>
      <c r="G42" s="44">
        <v>0</v>
      </c>
      <c r="H42" s="9">
        <v>0.5</v>
      </c>
      <c r="J42" s="43">
        <v>-1</v>
      </c>
      <c r="L42" s="37">
        <f t="shared" si="1"/>
        <v>0</v>
      </c>
      <c r="M42" s="51"/>
    </row>
    <row r="43" spans="1:13">
      <c r="A43" s="37">
        <v>41</v>
      </c>
      <c r="B43" s="39">
        <v>512</v>
      </c>
      <c r="C43" s="42">
        <v>2016051210</v>
      </c>
      <c r="D43" s="43" t="s">
        <v>53</v>
      </c>
      <c r="E43" s="8">
        <v>1</v>
      </c>
      <c r="F43" s="37">
        <v>0</v>
      </c>
      <c r="G43" s="45">
        <v>0</v>
      </c>
      <c r="H43" s="9">
        <v>0</v>
      </c>
      <c r="J43" s="43">
        <v>0</v>
      </c>
      <c r="L43" s="37">
        <f t="shared" si="1"/>
        <v>1</v>
      </c>
      <c r="M43" s="51"/>
    </row>
    <row r="44" spans="1:13">
      <c r="A44" s="37">
        <v>42</v>
      </c>
      <c r="B44" s="39">
        <v>512</v>
      </c>
      <c r="C44" s="42">
        <v>2016051211</v>
      </c>
      <c r="D44" s="43" t="s">
        <v>54</v>
      </c>
      <c r="E44" s="8">
        <v>2.5</v>
      </c>
      <c r="F44" s="37">
        <v>0.5</v>
      </c>
      <c r="G44" s="44">
        <v>8.5</v>
      </c>
      <c r="H44" s="24">
        <v>4.5</v>
      </c>
      <c r="J44" s="43">
        <v>0</v>
      </c>
      <c r="L44" s="37">
        <f t="shared" si="1"/>
        <v>16</v>
      </c>
      <c r="M44" s="51"/>
    </row>
    <row r="45" spans="1:13">
      <c r="A45" s="37">
        <v>43</v>
      </c>
      <c r="B45" s="39">
        <v>512</v>
      </c>
      <c r="C45" s="42" t="s">
        <v>55</v>
      </c>
      <c r="D45" s="43" t="s">
        <v>56</v>
      </c>
      <c r="E45" s="8">
        <v>0</v>
      </c>
      <c r="F45" s="37">
        <v>1</v>
      </c>
      <c r="G45" s="44">
        <v>0.5</v>
      </c>
      <c r="H45" s="9">
        <v>4</v>
      </c>
      <c r="J45" s="43">
        <v>-1</v>
      </c>
      <c r="L45" s="37">
        <f t="shared" si="1"/>
        <v>4.5</v>
      </c>
      <c r="M45" s="51"/>
    </row>
    <row r="46" spans="1:13">
      <c r="A46" s="37">
        <v>44</v>
      </c>
      <c r="B46" s="39">
        <v>512</v>
      </c>
      <c r="C46" s="42" t="s">
        <v>57</v>
      </c>
      <c r="D46" s="43" t="s">
        <v>58</v>
      </c>
      <c r="E46" s="8">
        <v>0</v>
      </c>
      <c r="F46" s="37">
        <v>0</v>
      </c>
      <c r="G46" s="44">
        <v>0</v>
      </c>
      <c r="H46" s="9">
        <v>0</v>
      </c>
      <c r="J46" s="43">
        <v>0</v>
      </c>
      <c r="L46" s="37">
        <f t="shared" si="1"/>
        <v>0</v>
      </c>
      <c r="M46" s="51"/>
    </row>
    <row r="47" spans="1:13">
      <c r="A47" s="37">
        <v>45</v>
      </c>
      <c r="B47" s="39">
        <v>512</v>
      </c>
      <c r="C47" s="42" t="s">
        <v>59</v>
      </c>
      <c r="D47" s="43" t="s">
        <v>60</v>
      </c>
      <c r="E47" s="8">
        <v>0</v>
      </c>
      <c r="F47" s="37">
        <v>0</v>
      </c>
      <c r="G47" s="44">
        <v>0</v>
      </c>
      <c r="H47" s="9">
        <v>3</v>
      </c>
      <c r="J47" s="43">
        <v>-1</v>
      </c>
      <c r="L47" s="37">
        <f t="shared" si="1"/>
        <v>2</v>
      </c>
      <c r="M47" s="51"/>
    </row>
    <row r="48" spans="1:13">
      <c r="A48" s="37">
        <v>46</v>
      </c>
      <c r="B48" s="39">
        <v>512</v>
      </c>
      <c r="C48" s="42">
        <v>2016051215</v>
      </c>
      <c r="D48" s="43" t="s">
        <v>61</v>
      </c>
      <c r="E48" s="8">
        <v>0.5</v>
      </c>
      <c r="F48" s="37">
        <v>0.5</v>
      </c>
      <c r="G48" s="44">
        <v>4</v>
      </c>
      <c r="H48" s="9">
        <v>3</v>
      </c>
      <c r="J48" s="43">
        <v>0</v>
      </c>
      <c r="L48" s="37">
        <f t="shared" si="1"/>
        <v>8</v>
      </c>
      <c r="M48" s="51"/>
    </row>
    <row r="49" spans="1:13">
      <c r="A49" s="37">
        <v>47</v>
      </c>
      <c r="B49" s="39">
        <v>512</v>
      </c>
      <c r="C49" s="42" t="s">
        <v>62</v>
      </c>
      <c r="D49" s="42" t="s">
        <v>63</v>
      </c>
      <c r="E49" s="8">
        <v>0</v>
      </c>
      <c r="F49" s="37">
        <v>0</v>
      </c>
      <c r="G49" s="44">
        <v>5.5</v>
      </c>
      <c r="H49" s="9">
        <v>0</v>
      </c>
      <c r="I49" s="37">
        <v>1</v>
      </c>
      <c r="J49" s="43">
        <v>0</v>
      </c>
      <c r="L49" s="37">
        <f t="shared" si="1"/>
        <v>6.5</v>
      </c>
      <c r="M49" s="51"/>
    </row>
    <row r="50" spans="1:13">
      <c r="A50" s="37">
        <v>48</v>
      </c>
      <c r="B50" s="39">
        <v>512</v>
      </c>
      <c r="C50" s="42">
        <v>2016051217</v>
      </c>
      <c r="D50" s="43" t="s">
        <v>64</v>
      </c>
      <c r="E50" s="8">
        <v>0</v>
      </c>
      <c r="F50" s="37">
        <v>1</v>
      </c>
      <c r="G50" s="44">
        <v>0</v>
      </c>
      <c r="H50" s="9">
        <v>0</v>
      </c>
      <c r="J50" s="43">
        <v>0</v>
      </c>
      <c r="L50" s="37">
        <f t="shared" si="1"/>
        <v>1</v>
      </c>
      <c r="M50" s="51"/>
    </row>
    <row r="51" spans="1:13">
      <c r="A51" s="37">
        <v>49</v>
      </c>
      <c r="B51" s="39">
        <v>512</v>
      </c>
      <c r="C51" s="42" t="s">
        <v>65</v>
      </c>
      <c r="D51" s="43" t="s">
        <v>66</v>
      </c>
      <c r="E51" s="8">
        <v>0</v>
      </c>
      <c r="F51" s="37">
        <v>0</v>
      </c>
      <c r="G51" s="44">
        <v>0</v>
      </c>
      <c r="H51" s="9">
        <v>0</v>
      </c>
      <c r="J51" s="43">
        <v>0</v>
      </c>
      <c r="L51" s="37">
        <f t="shared" si="1"/>
        <v>0</v>
      </c>
      <c r="M51" s="51"/>
    </row>
    <row r="52" spans="1:13">
      <c r="A52" s="37">
        <v>50</v>
      </c>
      <c r="B52" s="39">
        <v>512</v>
      </c>
      <c r="C52" s="42">
        <v>2016051219</v>
      </c>
      <c r="D52" s="43" t="s">
        <v>67</v>
      </c>
      <c r="E52" s="8">
        <v>0</v>
      </c>
      <c r="F52" s="37">
        <v>0</v>
      </c>
      <c r="G52" s="30">
        <v>0</v>
      </c>
      <c r="H52" s="9">
        <v>0</v>
      </c>
      <c r="J52" s="43">
        <v>0</v>
      </c>
      <c r="L52" s="37">
        <f t="shared" si="1"/>
        <v>0</v>
      </c>
      <c r="M52" s="51"/>
    </row>
    <row r="53" spans="1:13">
      <c r="A53" s="37">
        <v>51</v>
      </c>
      <c r="B53" s="39">
        <v>512</v>
      </c>
      <c r="C53" s="42" t="s">
        <v>68</v>
      </c>
      <c r="D53" s="43" t="s">
        <v>69</v>
      </c>
      <c r="E53" s="8">
        <v>9.5</v>
      </c>
      <c r="F53" s="37">
        <v>1</v>
      </c>
      <c r="G53" s="46">
        <v>6.5</v>
      </c>
      <c r="H53" s="24">
        <v>5</v>
      </c>
      <c r="J53" s="43">
        <v>0</v>
      </c>
      <c r="L53" s="37">
        <f t="shared" si="1"/>
        <v>22</v>
      </c>
      <c r="M53" s="51"/>
    </row>
    <row r="54" spans="1:13">
      <c r="A54" s="37">
        <v>52</v>
      </c>
      <c r="B54" s="39">
        <v>512</v>
      </c>
      <c r="C54" s="42">
        <v>2016051221</v>
      </c>
      <c r="D54" s="43" t="s">
        <v>70</v>
      </c>
      <c r="E54" s="8">
        <v>0</v>
      </c>
      <c r="F54" s="37">
        <v>1</v>
      </c>
      <c r="G54" s="47">
        <v>0</v>
      </c>
      <c r="H54" s="9">
        <v>0</v>
      </c>
      <c r="I54" s="37">
        <v>1</v>
      </c>
      <c r="J54" s="43">
        <v>0</v>
      </c>
      <c r="L54" s="37">
        <f t="shared" si="1"/>
        <v>2</v>
      </c>
      <c r="M54" s="51"/>
    </row>
    <row r="55" spans="1:13">
      <c r="A55" s="37">
        <v>53</v>
      </c>
      <c r="B55" s="39">
        <v>512</v>
      </c>
      <c r="C55" s="42">
        <v>2016051222</v>
      </c>
      <c r="D55" s="42" t="s">
        <v>71</v>
      </c>
      <c r="E55" s="8">
        <v>0</v>
      </c>
      <c r="F55" s="37">
        <v>0</v>
      </c>
      <c r="G55" s="47">
        <v>3</v>
      </c>
      <c r="H55" s="24">
        <v>4.5</v>
      </c>
      <c r="J55" s="43">
        <v>0</v>
      </c>
      <c r="L55" s="37">
        <f t="shared" si="1"/>
        <v>7.5</v>
      </c>
      <c r="M55" s="51"/>
    </row>
    <row r="56" spans="1:13">
      <c r="A56" s="37">
        <v>54</v>
      </c>
      <c r="B56" s="39">
        <v>512</v>
      </c>
      <c r="C56" s="42">
        <v>2016051223</v>
      </c>
      <c r="D56" s="43" t="s">
        <v>72</v>
      </c>
      <c r="E56" s="8">
        <v>0</v>
      </c>
      <c r="F56" s="37">
        <v>0</v>
      </c>
      <c r="G56" s="47">
        <v>0</v>
      </c>
      <c r="H56" s="9">
        <v>0</v>
      </c>
      <c r="J56" s="43">
        <v>0</v>
      </c>
      <c r="L56" s="37">
        <f t="shared" si="1"/>
        <v>0</v>
      </c>
      <c r="M56" s="51"/>
    </row>
    <row r="57" spans="1:13">
      <c r="A57" s="37">
        <v>55</v>
      </c>
      <c r="B57" s="39">
        <v>512</v>
      </c>
      <c r="C57" s="42">
        <v>2016051224</v>
      </c>
      <c r="D57" s="42" t="s">
        <v>73</v>
      </c>
      <c r="E57" s="8">
        <v>0</v>
      </c>
      <c r="F57" s="37">
        <v>0</v>
      </c>
      <c r="G57" s="47">
        <v>3.5</v>
      </c>
      <c r="H57" s="9">
        <v>0</v>
      </c>
      <c r="J57" s="43">
        <v>0</v>
      </c>
      <c r="L57" s="37">
        <f t="shared" si="1"/>
        <v>3.5</v>
      </c>
      <c r="M57" s="51"/>
    </row>
    <row r="58" spans="1:13">
      <c r="A58" s="37">
        <v>56</v>
      </c>
      <c r="B58" s="39">
        <v>512</v>
      </c>
      <c r="C58" s="42">
        <v>2016051225</v>
      </c>
      <c r="D58" s="42" t="s">
        <v>74</v>
      </c>
      <c r="E58" s="8">
        <v>0</v>
      </c>
      <c r="F58" s="37">
        <v>0</v>
      </c>
      <c r="G58" s="47">
        <v>0</v>
      </c>
      <c r="H58" s="9">
        <v>0</v>
      </c>
      <c r="J58" s="43">
        <v>0</v>
      </c>
      <c r="L58" s="37">
        <f t="shared" si="1"/>
        <v>0</v>
      </c>
      <c r="M58" s="51"/>
    </row>
    <row r="59" spans="1:13">
      <c r="A59" s="37">
        <v>57</v>
      </c>
      <c r="B59" s="39">
        <v>512</v>
      </c>
      <c r="C59" s="42">
        <v>2016051226</v>
      </c>
      <c r="D59" s="43" t="s">
        <v>75</v>
      </c>
      <c r="E59" s="8">
        <v>0</v>
      </c>
      <c r="F59" s="37">
        <v>0</v>
      </c>
      <c r="G59" s="32">
        <v>4</v>
      </c>
      <c r="H59" s="9">
        <v>0</v>
      </c>
      <c r="J59" s="43">
        <v>0</v>
      </c>
      <c r="L59" s="37">
        <f t="shared" si="1"/>
        <v>4</v>
      </c>
      <c r="M59" s="51"/>
    </row>
    <row r="60" spans="1:13">
      <c r="A60" s="37">
        <v>58</v>
      </c>
      <c r="B60" s="39">
        <v>512</v>
      </c>
      <c r="C60" s="42">
        <v>2016051227</v>
      </c>
      <c r="D60" s="43" t="s">
        <v>76</v>
      </c>
      <c r="E60" s="8">
        <v>0</v>
      </c>
      <c r="F60" s="37">
        <v>0</v>
      </c>
      <c r="G60" s="48">
        <v>0</v>
      </c>
      <c r="H60" s="9">
        <v>0</v>
      </c>
      <c r="J60" s="43">
        <v>0</v>
      </c>
      <c r="L60" s="37">
        <f t="shared" si="1"/>
        <v>0</v>
      </c>
      <c r="M60" s="51"/>
    </row>
    <row r="61" spans="1:13">
      <c r="A61" s="37">
        <v>59</v>
      </c>
      <c r="B61" s="39">
        <v>512</v>
      </c>
      <c r="C61" s="42">
        <v>2016051228</v>
      </c>
      <c r="D61" s="43" t="s">
        <v>77</v>
      </c>
      <c r="E61" s="8">
        <v>1</v>
      </c>
      <c r="F61" s="37">
        <v>0.5</v>
      </c>
      <c r="G61" s="48">
        <v>1</v>
      </c>
      <c r="H61" s="9">
        <v>2</v>
      </c>
      <c r="J61" s="43">
        <v>-1</v>
      </c>
      <c r="L61" s="37">
        <f t="shared" si="1"/>
        <v>3.5</v>
      </c>
      <c r="M61" s="51"/>
    </row>
    <row r="62" spans="1:13">
      <c r="A62" s="37">
        <v>60</v>
      </c>
      <c r="B62" s="39">
        <v>512</v>
      </c>
      <c r="C62" s="42">
        <v>2016051229</v>
      </c>
      <c r="D62" s="43" t="s">
        <v>78</v>
      </c>
      <c r="E62" s="8">
        <v>0</v>
      </c>
      <c r="F62" s="37">
        <v>0</v>
      </c>
      <c r="G62" s="48">
        <v>0</v>
      </c>
      <c r="H62" s="9">
        <v>0</v>
      </c>
      <c r="J62" s="43">
        <v>0</v>
      </c>
      <c r="L62" s="37">
        <f t="shared" si="1"/>
        <v>0</v>
      </c>
      <c r="M62" s="51"/>
    </row>
    <row r="63" spans="1:13">
      <c r="A63" s="37">
        <v>61</v>
      </c>
      <c r="B63" s="39">
        <v>512</v>
      </c>
      <c r="C63" s="42">
        <v>2016051230</v>
      </c>
      <c r="D63" s="42" t="s">
        <v>79</v>
      </c>
      <c r="E63" s="8">
        <v>0.5</v>
      </c>
      <c r="F63" s="37">
        <v>1</v>
      </c>
      <c r="G63" s="48">
        <v>0</v>
      </c>
      <c r="H63" s="9">
        <v>4</v>
      </c>
      <c r="J63" s="43">
        <v>-1</v>
      </c>
      <c r="L63" s="37">
        <f t="shared" si="1"/>
        <v>4.5</v>
      </c>
      <c r="M63" s="51"/>
    </row>
    <row r="64" spans="1:13">
      <c r="A64" s="37">
        <v>62</v>
      </c>
      <c r="B64" s="39">
        <v>513</v>
      </c>
      <c r="C64" s="43">
        <v>2016051301</v>
      </c>
      <c r="D64" s="43" t="s">
        <v>80</v>
      </c>
      <c r="E64" s="8">
        <v>0.5</v>
      </c>
      <c r="F64" s="37">
        <v>0.5</v>
      </c>
      <c r="G64" s="49">
        <v>0</v>
      </c>
      <c r="H64" s="9">
        <v>0</v>
      </c>
      <c r="I64" s="37">
        <v>1</v>
      </c>
      <c r="J64" s="43">
        <v>0</v>
      </c>
      <c r="L64" s="37">
        <f t="shared" si="1"/>
        <v>2</v>
      </c>
      <c r="M64" s="51"/>
    </row>
    <row r="65" spans="1:13">
      <c r="A65" s="37">
        <v>63</v>
      </c>
      <c r="B65" s="39">
        <v>513</v>
      </c>
      <c r="C65" s="43">
        <v>2016051302</v>
      </c>
      <c r="D65" s="43" t="s">
        <v>81</v>
      </c>
      <c r="E65" s="8">
        <v>2.5</v>
      </c>
      <c r="F65" s="37">
        <v>1</v>
      </c>
      <c r="G65" s="49">
        <v>0</v>
      </c>
      <c r="H65" s="9">
        <v>0.5</v>
      </c>
      <c r="I65" s="37">
        <v>1</v>
      </c>
      <c r="J65" s="43">
        <v>-1</v>
      </c>
      <c r="L65" s="37">
        <f t="shared" si="1"/>
        <v>4</v>
      </c>
      <c r="M65" s="51"/>
    </row>
    <row r="66" spans="1:13">
      <c r="A66" s="37">
        <v>64</v>
      </c>
      <c r="B66" s="39">
        <v>513</v>
      </c>
      <c r="C66" s="43">
        <v>2016051303</v>
      </c>
      <c r="D66" s="43" t="s">
        <v>82</v>
      </c>
      <c r="E66" s="8">
        <v>0.5</v>
      </c>
      <c r="F66" s="37">
        <v>0</v>
      </c>
      <c r="G66" s="49">
        <v>0</v>
      </c>
      <c r="H66" s="9">
        <v>2.5</v>
      </c>
      <c r="I66" s="37">
        <v>1</v>
      </c>
      <c r="J66" s="43">
        <v>0</v>
      </c>
      <c r="L66" s="37">
        <f t="shared" si="1"/>
        <v>4</v>
      </c>
      <c r="M66" s="51"/>
    </row>
    <row r="67" spans="1:13">
      <c r="A67" s="37">
        <v>65</v>
      </c>
      <c r="B67" s="39">
        <v>513</v>
      </c>
      <c r="C67" s="43">
        <v>2016051304</v>
      </c>
      <c r="D67" s="43" t="s">
        <v>83</v>
      </c>
      <c r="E67" s="8">
        <v>1</v>
      </c>
      <c r="F67" s="37">
        <v>0.5</v>
      </c>
      <c r="G67" s="49">
        <v>0.5</v>
      </c>
      <c r="H67" s="9">
        <v>0</v>
      </c>
      <c r="I67" s="37">
        <v>1</v>
      </c>
      <c r="J67" s="43">
        <v>0</v>
      </c>
      <c r="L67" s="37">
        <f t="shared" si="1"/>
        <v>3</v>
      </c>
      <c r="M67" s="51"/>
    </row>
    <row r="68" spans="1:13">
      <c r="A68" s="37">
        <v>66</v>
      </c>
      <c r="B68" s="39">
        <v>513</v>
      </c>
      <c r="C68" s="43">
        <v>2016051305</v>
      </c>
      <c r="D68" s="43" t="s">
        <v>84</v>
      </c>
      <c r="E68" s="8">
        <v>0</v>
      </c>
      <c r="F68" s="37">
        <v>0</v>
      </c>
      <c r="G68" s="49">
        <v>0</v>
      </c>
      <c r="H68" s="9">
        <v>0</v>
      </c>
      <c r="I68" s="37">
        <v>1</v>
      </c>
      <c r="J68" s="43">
        <v>0</v>
      </c>
      <c r="L68" s="37">
        <f t="shared" ref="L68:L99" si="2">SUM(E68:K68)</f>
        <v>1</v>
      </c>
      <c r="M68" s="51"/>
    </row>
    <row r="69" spans="1:13">
      <c r="A69" s="37">
        <v>67</v>
      </c>
      <c r="B69" s="39">
        <v>513</v>
      </c>
      <c r="C69" s="43">
        <v>2016051306</v>
      </c>
      <c r="D69" s="43" t="s">
        <v>85</v>
      </c>
      <c r="E69" s="8">
        <v>1</v>
      </c>
      <c r="F69" s="37">
        <v>0</v>
      </c>
      <c r="G69" s="49">
        <v>0.5</v>
      </c>
      <c r="H69" s="9">
        <v>0</v>
      </c>
      <c r="I69" s="37">
        <v>1</v>
      </c>
      <c r="J69" s="43">
        <v>0</v>
      </c>
      <c r="L69" s="37">
        <f t="shared" si="2"/>
        <v>2.5</v>
      </c>
      <c r="M69" s="51"/>
    </row>
    <row r="70" spans="1:13">
      <c r="A70" s="37">
        <v>68</v>
      </c>
      <c r="B70" s="39">
        <v>513</v>
      </c>
      <c r="C70" s="43">
        <v>2016051307</v>
      </c>
      <c r="D70" s="43" t="s">
        <v>86</v>
      </c>
      <c r="E70" s="8">
        <v>0.5</v>
      </c>
      <c r="F70" s="37">
        <v>0</v>
      </c>
      <c r="G70" s="49">
        <v>5.5</v>
      </c>
      <c r="H70" s="9">
        <v>0</v>
      </c>
      <c r="I70" s="37">
        <v>1</v>
      </c>
      <c r="J70" s="43">
        <v>-1</v>
      </c>
      <c r="L70" s="37">
        <f t="shared" si="2"/>
        <v>6</v>
      </c>
      <c r="M70" s="51"/>
    </row>
    <row r="71" spans="1:13">
      <c r="A71" s="37">
        <v>69</v>
      </c>
      <c r="B71" s="39">
        <v>513</v>
      </c>
      <c r="C71" s="43">
        <v>2016051309</v>
      </c>
      <c r="D71" s="43" t="s">
        <v>87</v>
      </c>
      <c r="E71" s="8">
        <v>0.5</v>
      </c>
      <c r="F71" s="37">
        <v>0</v>
      </c>
      <c r="G71" s="49">
        <v>10.5</v>
      </c>
      <c r="H71" s="9">
        <v>3</v>
      </c>
      <c r="I71" s="37">
        <v>1</v>
      </c>
      <c r="J71" s="43">
        <v>0</v>
      </c>
      <c r="L71" s="37">
        <f t="shared" si="2"/>
        <v>15</v>
      </c>
      <c r="M71" s="51"/>
    </row>
    <row r="72" spans="1:13">
      <c r="A72" s="37">
        <v>70</v>
      </c>
      <c r="B72" s="39">
        <v>513</v>
      </c>
      <c r="C72" s="43">
        <v>2016051310</v>
      </c>
      <c r="D72" s="43" t="s">
        <v>88</v>
      </c>
      <c r="E72" s="8">
        <v>1</v>
      </c>
      <c r="F72" s="37">
        <v>1</v>
      </c>
      <c r="G72" s="49">
        <v>0.5</v>
      </c>
      <c r="H72" s="9">
        <v>0</v>
      </c>
      <c r="I72" s="37">
        <v>1</v>
      </c>
      <c r="J72" s="43">
        <v>-1</v>
      </c>
      <c r="L72" s="37">
        <f t="shared" si="2"/>
        <v>2.5</v>
      </c>
      <c r="M72" s="51"/>
    </row>
    <row r="73" spans="1:13">
      <c r="A73" s="37">
        <v>71</v>
      </c>
      <c r="B73" s="39">
        <v>513</v>
      </c>
      <c r="C73" s="43">
        <v>2016051311</v>
      </c>
      <c r="D73" s="43" t="s">
        <v>89</v>
      </c>
      <c r="E73" s="8">
        <v>0</v>
      </c>
      <c r="F73" s="37">
        <v>0</v>
      </c>
      <c r="G73" s="49">
        <v>5</v>
      </c>
      <c r="H73" s="24">
        <v>3.5</v>
      </c>
      <c r="I73" s="37">
        <v>3</v>
      </c>
      <c r="J73" s="43">
        <v>0</v>
      </c>
      <c r="L73" s="37">
        <f t="shared" si="2"/>
        <v>11.5</v>
      </c>
      <c r="M73" s="51"/>
    </row>
    <row r="74" spans="1:13">
      <c r="A74" s="37">
        <v>72</v>
      </c>
      <c r="B74" s="39">
        <v>513</v>
      </c>
      <c r="C74" s="43">
        <v>2016051312</v>
      </c>
      <c r="D74" s="43" t="s">
        <v>90</v>
      </c>
      <c r="E74" s="8">
        <v>1</v>
      </c>
      <c r="F74" s="37">
        <v>0</v>
      </c>
      <c r="G74" s="49">
        <v>0</v>
      </c>
      <c r="H74" s="9">
        <v>0</v>
      </c>
      <c r="I74" s="37">
        <v>1</v>
      </c>
      <c r="J74" s="43">
        <v>0</v>
      </c>
      <c r="L74" s="37">
        <f t="shared" si="2"/>
        <v>2</v>
      </c>
      <c r="M74" s="51"/>
    </row>
    <row r="75" spans="1:13">
      <c r="A75" s="37">
        <v>73</v>
      </c>
      <c r="B75" s="39">
        <v>513</v>
      </c>
      <c r="C75" s="43">
        <v>2016051313</v>
      </c>
      <c r="D75" s="43" t="s">
        <v>91</v>
      </c>
      <c r="E75" s="8">
        <v>1</v>
      </c>
      <c r="F75" s="37">
        <v>0</v>
      </c>
      <c r="G75" s="49">
        <v>1</v>
      </c>
      <c r="H75" s="9">
        <v>0</v>
      </c>
      <c r="I75" s="37">
        <v>1</v>
      </c>
      <c r="J75" s="43">
        <v>0</v>
      </c>
      <c r="L75" s="37">
        <f t="shared" si="2"/>
        <v>3</v>
      </c>
      <c r="M75" s="51"/>
    </row>
    <row r="76" spans="1:13">
      <c r="A76" s="37">
        <v>74</v>
      </c>
      <c r="B76" s="39">
        <v>513</v>
      </c>
      <c r="C76" s="43">
        <v>2016051314</v>
      </c>
      <c r="D76" s="43" t="s">
        <v>92</v>
      </c>
      <c r="E76" s="8">
        <v>0</v>
      </c>
      <c r="F76" s="37">
        <v>0</v>
      </c>
      <c r="G76" s="49">
        <v>0</v>
      </c>
      <c r="H76" s="9">
        <v>0</v>
      </c>
      <c r="I76" s="37">
        <v>1</v>
      </c>
      <c r="J76" s="43">
        <v>-1</v>
      </c>
      <c r="L76" s="37">
        <f t="shared" si="2"/>
        <v>0</v>
      </c>
      <c r="M76" s="51"/>
    </row>
    <row r="77" spans="1:13">
      <c r="A77" s="37">
        <v>75</v>
      </c>
      <c r="B77" s="39">
        <v>513</v>
      </c>
      <c r="C77" s="43">
        <v>2016051315</v>
      </c>
      <c r="D77" s="43" t="s">
        <v>93</v>
      </c>
      <c r="E77" s="8">
        <v>0</v>
      </c>
      <c r="F77" s="37">
        <v>0</v>
      </c>
      <c r="G77" s="49">
        <v>0</v>
      </c>
      <c r="H77" s="9">
        <v>0</v>
      </c>
      <c r="I77" s="37">
        <v>1</v>
      </c>
      <c r="J77" s="43">
        <v>-1</v>
      </c>
      <c r="L77" s="37">
        <f t="shared" si="2"/>
        <v>0</v>
      </c>
      <c r="M77" s="51"/>
    </row>
    <row r="78" spans="1:13">
      <c r="A78" s="37">
        <v>76</v>
      </c>
      <c r="B78" s="39">
        <v>513</v>
      </c>
      <c r="C78" s="43">
        <v>2016051316</v>
      </c>
      <c r="D78" s="43" t="s">
        <v>94</v>
      </c>
      <c r="E78" s="8">
        <v>1</v>
      </c>
      <c r="F78" s="37">
        <v>1</v>
      </c>
      <c r="G78" s="49">
        <v>0</v>
      </c>
      <c r="H78" s="9">
        <v>0.5</v>
      </c>
      <c r="I78" s="37">
        <v>1</v>
      </c>
      <c r="J78" s="43">
        <v>0</v>
      </c>
      <c r="L78" s="37">
        <f t="shared" si="2"/>
        <v>3.5</v>
      </c>
      <c r="M78" s="51"/>
    </row>
    <row r="79" spans="1:13">
      <c r="A79" s="37">
        <v>77</v>
      </c>
      <c r="B79" s="39">
        <v>513</v>
      </c>
      <c r="C79" s="43">
        <v>2016051317</v>
      </c>
      <c r="D79" s="43" t="s">
        <v>95</v>
      </c>
      <c r="E79" s="8">
        <v>0</v>
      </c>
      <c r="F79" s="37">
        <v>1</v>
      </c>
      <c r="G79" s="49">
        <v>0</v>
      </c>
      <c r="H79" s="9">
        <v>0</v>
      </c>
      <c r="I79" s="37">
        <v>1</v>
      </c>
      <c r="J79" s="43">
        <v>-1</v>
      </c>
      <c r="L79" s="37">
        <f t="shared" si="2"/>
        <v>1</v>
      </c>
      <c r="M79" s="51"/>
    </row>
    <row r="80" spans="1:13">
      <c r="A80" s="37">
        <v>78</v>
      </c>
      <c r="B80" s="39">
        <v>513</v>
      </c>
      <c r="C80" s="43">
        <v>2016051318</v>
      </c>
      <c r="D80" s="43" t="s">
        <v>96</v>
      </c>
      <c r="E80" s="8">
        <v>1</v>
      </c>
      <c r="F80" s="37">
        <v>1</v>
      </c>
      <c r="G80" s="49">
        <v>9.5</v>
      </c>
      <c r="H80" s="9">
        <v>2</v>
      </c>
      <c r="I80" s="37">
        <v>1</v>
      </c>
      <c r="J80" s="43">
        <v>0</v>
      </c>
      <c r="L80" s="37">
        <f t="shared" si="2"/>
        <v>14.5</v>
      </c>
      <c r="M80" s="51"/>
    </row>
    <row r="81" spans="1:13">
      <c r="A81" s="37">
        <v>79</v>
      </c>
      <c r="B81" s="39">
        <v>513</v>
      </c>
      <c r="C81" s="43">
        <v>2016051319</v>
      </c>
      <c r="D81" s="43" t="s">
        <v>97</v>
      </c>
      <c r="E81" s="8">
        <v>0.5</v>
      </c>
      <c r="F81" s="37">
        <v>0</v>
      </c>
      <c r="G81" s="49">
        <v>0</v>
      </c>
      <c r="H81" s="9">
        <v>0</v>
      </c>
      <c r="I81" s="37">
        <v>1</v>
      </c>
      <c r="J81" s="43">
        <v>0</v>
      </c>
      <c r="L81" s="37">
        <f t="shared" si="2"/>
        <v>1.5</v>
      </c>
      <c r="M81" s="51"/>
    </row>
    <row r="82" spans="1:13">
      <c r="A82" s="37">
        <v>80</v>
      </c>
      <c r="B82" s="39">
        <v>513</v>
      </c>
      <c r="C82" s="43">
        <v>2016051320</v>
      </c>
      <c r="D82" s="43" t="s">
        <v>98</v>
      </c>
      <c r="E82" s="8">
        <v>1</v>
      </c>
      <c r="F82" s="37">
        <v>1</v>
      </c>
      <c r="G82" s="49">
        <v>0</v>
      </c>
      <c r="H82" s="9">
        <v>0</v>
      </c>
      <c r="I82" s="37">
        <v>1</v>
      </c>
      <c r="J82" s="43">
        <v>-1</v>
      </c>
      <c r="L82" s="37">
        <f t="shared" si="2"/>
        <v>2</v>
      </c>
      <c r="M82" s="51"/>
    </row>
    <row r="83" spans="1:13">
      <c r="A83" s="37">
        <v>81</v>
      </c>
      <c r="B83" s="39">
        <v>513</v>
      </c>
      <c r="C83" s="43">
        <v>2016051321</v>
      </c>
      <c r="D83" s="43" t="s">
        <v>99</v>
      </c>
      <c r="E83" s="8">
        <v>0.5</v>
      </c>
      <c r="F83" s="37">
        <v>1.5</v>
      </c>
      <c r="G83" s="49">
        <v>5</v>
      </c>
      <c r="H83" s="9">
        <v>0</v>
      </c>
      <c r="I83" s="37">
        <v>2</v>
      </c>
      <c r="J83" s="43">
        <v>-1</v>
      </c>
      <c r="L83" s="37">
        <f t="shared" si="2"/>
        <v>8</v>
      </c>
      <c r="M83" s="51"/>
    </row>
    <row r="84" spans="1:13">
      <c r="A84" s="37">
        <v>82</v>
      </c>
      <c r="B84" s="39">
        <v>513</v>
      </c>
      <c r="C84" s="43">
        <v>2016051322</v>
      </c>
      <c r="D84" s="43" t="s">
        <v>100</v>
      </c>
      <c r="E84" s="8">
        <v>1.5</v>
      </c>
      <c r="F84" s="37">
        <v>0</v>
      </c>
      <c r="G84" s="49">
        <v>4.5</v>
      </c>
      <c r="H84" s="9">
        <v>0</v>
      </c>
      <c r="I84" s="37">
        <v>1</v>
      </c>
      <c r="J84" s="43">
        <v>0</v>
      </c>
      <c r="L84" s="37">
        <f t="shared" si="2"/>
        <v>7</v>
      </c>
      <c r="M84" s="51"/>
    </row>
    <row r="85" spans="1:13">
      <c r="A85" s="37">
        <v>83</v>
      </c>
      <c r="B85" s="39">
        <v>513</v>
      </c>
      <c r="C85" s="43">
        <v>2016051323</v>
      </c>
      <c r="D85" s="43" t="s">
        <v>101</v>
      </c>
      <c r="E85" s="8">
        <v>1</v>
      </c>
      <c r="F85" s="37">
        <v>0</v>
      </c>
      <c r="G85" s="49">
        <v>5</v>
      </c>
      <c r="H85" s="9">
        <v>2.5</v>
      </c>
      <c r="I85" s="37">
        <v>1</v>
      </c>
      <c r="J85" s="43">
        <v>-2</v>
      </c>
      <c r="L85" s="37">
        <f t="shared" si="2"/>
        <v>7.5</v>
      </c>
      <c r="M85" s="51"/>
    </row>
    <row r="86" spans="1:13">
      <c r="A86" s="37">
        <v>84</v>
      </c>
      <c r="B86" s="39">
        <v>513</v>
      </c>
      <c r="C86" s="43">
        <v>2016051324</v>
      </c>
      <c r="D86" s="43" t="s">
        <v>102</v>
      </c>
      <c r="E86" s="8">
        <v>0.5</v>
      </c>
      <c r="F86" s="37">
        <v>0</v>
      </c>
      <c r="G86" s="49">
        <v>1</v>
      </c>
      <c r="H86" s="24">
        <v>2</v>
      </c>
      <c r="I86" s="37">
        <v>1</v>
      </c>
      <c r="J86" s="43">
        <v>-1</v>
      </c>
      <c r="L86" s="37">
        <f t="shared" si="2"/>
        <v>3.5</v>
      </c>
      <c r="M86" s="51"/>
    </row>
    <row r="87" spans="1:13">
      <c r="A87" s="37">
        <v>85</v>
      </c>
      <c r="B87" s="39">
        <v>513</v>
      </c>
      <c r="C87" s="43">
        <v>2016051325</v>
      </c>
      <c r="D87" s="43" t="s">
        <v>103</v>
      </c>
      <c r="E87" s="8">
        <v>1</v>
      </c>
      <c r="F87" s="37">
        <v>0.5</v>
      </c>
      <c r="G87" s="49">
        <v>5.5</v>
      </c>
      <c r="H87" s="9">
        <v>0.5</v>
      </c>
      <c r="I87" s="37">
        <v>1</v>
      </c>
      <c r="J87" s="43">
        <v>0</v>
      </c>
      <c r="L87" s="37">
        <f t="shared" si="2"/>
        <v>8.5</v>
      </c>
      <c r="M87" s="51"/>
    </row>
    <row r="88" spans="1:13">
      <c r="A88" s="37">
        <v>86</v>
      </c>
      <c r="B88" s="39">
        <v>513</v>
      </c>
      <c r="C88" s="43">
        <v>2016051326</v>
      </c>
      <c r="D88" s="43" t="s">
        <v>104</v>
      </c>
      <c r="E88" s="8">
        <v>1</v>
      </c>
      <c r="F88" s="37">
        <v>0.5</v>
      </c>
      <c r="G88" s="31">
        <v>0.5</v>
      </c>
      <c r="H88" s="9">
        <v>0.5</v>
      </c>
      <c r="I88" s="37">
        <v>1</v>
      </c>
      <c r="J88" s="43">
        <v>0</v>
      </c>
      <c r="L88" s="37">
        <f t="shared" si="2"/>
        <v>3.5</v>
      </c>
      <c r="M88" s="51"/>
    </row>
    <row r="89" spans="1:13">
      <c r="A89" s="37">
        <v>87</v>
      </c>
      <c r="B89" s="39">
        <v>513</v>
      </c>
      <c r="C89" s="43">
        <v>2016051327</v>
      </c>
      <c r="D89" s="43" t="s">
        <v>105</v>
      </c>
      <c r="E89" s="8">
        <v>1</v>
      </c>
      <c r="F89" s="37">
        <v>0</v>
      </c>
      <c r="G89" s="31">
        <v>5</v>
      </c>
      <c r="H89" s="9">
        <v>0</v>
      </c>
      <c r="I89" s="37">
        <v>1</v>
      </c>
      <c r="J89" s="43">
        <v>-1</v>
      </c>
      <c r="L89" s="37">
        <f t="shared" si="2"/>
        <v>6</v>
      </c>
      <c r="M89" s="51"/>
    </row>
    <row r="90" spans="1:13">
      <c r="A90" s="37">
        <v>88</v>
      </c>
      <c r="B90" s="39">
        <v>513</v>
      </c>
      <c r="C90" s="43">
        <v>2016051328</v>
      </c>
      <c r="D90" s="43" t="s">
        <v>106</v>
      </c>
      <c r="E90" s="8">
        <v>1</v>
      </c>
      <c r="F90" s="37">
        <v>0.5</v>
      </c>
      <c r="G90" s="31">
        <v>0.5</v>
      </c>
      <c r="H90" s="9">
        <v>0</v>
      </c>
      <c r="I90" s="37">
        <v>1</v>
      </c>
      <c r="J90" s="43">
        <v>0</v>
      </c>
      <c r="L90" s="37">
        <f t="shared" si="2"/>
        <v>3</v>
      </c>
      <c r="M90" s="51"/>
    </row>
    <row r="91" spans="1:13">
      <c r="A91" s="37">
        <v>89</v>
      </c>
      <c r="B91" s="39">
        <v>513</v>
      </c>
      <c r="C91" s="43">
        <v>2016051329</v>
      </c>
      <c r="D91" s="43" t="s">
        <v>107</v>
      </c>
      <c r="E91" s="8">
        <v>0.5</v>
      </c>
      <c r="F91" s="37">
        <v>0</v>
      </c>
      <c r="G91" s="31">
        <v>9.5</v>
      </c>
      <c r="H91" s="9">
        <v>0</v>
      </c>
      <c r="I91" s="37">
        <v>1</v>
      </c>
      <c r="J91" s="43">
        <v>0</v>
      </c>
      <c r="L91" s="37">
        <f t="shared" si="2"/>
        <v>11</v>
      </c>
      <c r="M91" s="51"/>
    </row>
    <row r="92" spans="1:13">
      <c r="A92" s="37">
        <v>90</v>
      </c>
      <c r="B92" s="39">
        <v>513</v>
      </c>
      <c r="C92" s="43">
        <v>2016051330</v>
      </c>
      <c r="D92" s="43" t="s">
        <v>108</v>
      </c>
      <c r="E92" s="8">
        <v>0.5</v>
      </c>
      <c r="F92" s="37">
        <v>0</v>
      </c>
      <c r="G92" s="31">
        <v>5</v>
      </c>
      <c r="H92" s="9">
        <v>0</v>
      </c>
      <c r="I92" s="37">
        <v>1</v>
      </c>
      <c r="J92" s="43">
        <v>0</v>
      </c>
      <c r="L92" s="37">
        <f t="shared" si="2"/>
        <v>6.5</v>
      </c>
      <c r="M92" s="51"/>
    </row>
    <row r="93" spans="1:13">
      <c r="A93" s="37">
        <v>91</v>
      </c>
      <c r="B93" s="39">
        <v>513</v>
      </c>
      <c r="C93" s="43">
        <v>2015051302</v>
      </c>
      <c r="D93" s="43" t="s">
        <v>109</v>
      </c>
      <c r="E93" s="8">
        <v>0</v>
      </c>
      <c r="F93" s="37">
        <v>0</v>
      </c>
      <c r="G93" s="31">
        <v>0</v>
      </c>
      <c r="H93" s="9">
        <v>0</v>
      </c>
      <c r="J93" s="43">
        <v>0</v>
      </c>
      <c r="L93" s="37">
        <f t="shared" si="2"/>
        <v>0</v>
      </c>
      <c r="M93" s="51"/>
    </row>
    <row r="94" spans="1:13">
      <c r="A94" s="37">
        <v>92</v>
      </c>
      <c r="B94" s="39">
        <v>513</v>
      </c>
      <c r="C94" s="43">
        <v>2014051306</v>
      </c>
      <c r="D94" s="43" t="s">
        <v>110</v>
      </c>
      <c r="E94" s="8">
        <v>0</v>
      </c>
      <c r="F94" s="37">
        <v>0</v>
      </c>
      <c r="G94" s="31">
        <v>0</v>
      </c>
      <c r="H94" s="9">
        <v>0</v>
      </c>
      <c r="J94" s="43">
        <v>0</v>
      </c>
      <c r="L94" s="37">
        <f t="shared" si="2"/>
        <v>0</v>
      </c>
      <c r="M94" s="51"/>
    </row>
    <row r="95" spans="1:13">
      <c r="A95" s="37">
        <v>93</v>
      </c>
      <c r="B95" s="39">
        <v>514</v>
      </c>
      <c r="C95" s="43">
        <v>2016051401</v>
      </c>
      <c r="D95" s="43" t="s">
        <v>111</v>
      </c>
      <c r="E95" s="8">
        <v>1</v>
      </c>
      <c r="F95" s="37">
        <v>0</v>
      </c>
      <c r="G95" s="31">
        <v>0</v>
      </c>
      <c r="H95" s="9">
        <v>0</v>
      </c>
      <c r="J95" s="43">
        <v>0</v>
      </c>
      <c r="L95" s="37">
        <f t="shared" si="2"/>
        <v>1</v>
      </c>
      <c r="M95" s="51"/>
    </row>
    <row r="96" spans="1:13">
      <c r="A96" s="37">
        <v>94</v>
      </c>
      <c r="B96" s="39">
        <v>514</v>
      </c>
      <c r="C96" s="43">
        <v>2016051402</v>
      </c>
      <c r="D96" s="43" t="s">
        <v>112</v>
      </c>
      <c r="E96" s="8">
        <v>0.5</v>
      </c>
      <c r="F96" s="37">
        <v>0</v>
      </c>
      <c r="G96" s="31">
        <v>5.5</v>
      </c>
      <c r="H96" s="9">
        <v>0</v>
      </c>
      <c r="J96" s="43">
        <v>0</v>
      </c>
      <c r="L96" s="37">
        <f t="shared" si="2"/>
        <v>6</v>
      </c>
      <c r="M96" s="51"/>
    </row>
    <row r="97" spans="1:13">
      <c r="A97" s="37">
        <v>95</v>
      </c>
      <c r="B97" s="39">
        <v>514</v>
      </c>
      <c r="C97" s="43">
        <v>2016051403</v>
      </c>
      <c r="D97" s="43" t="s">
        <v>113</v>
      </c>
      <c r="E97" s="8">
        <v>1</v>
      </c>
      <c r="F97" s="37">
        <v>0</v>
      </c>
      <c r="G97" s="31">
        <v>4</v>
      </c>
      <c r="H97" s="9">
        <v>0</v>
      </c>
      <c r="J97" s="43">
        <v>0</v>
      </c>
      <c r="L97" s="37">
        <f t="shared" si="2"/>
        <v>5</v>
      </c>
      <c r="M97" s="51"/>
    </row>
    <row r="98" spans="1:13">
      <c r="A98" s="37">
        <v>96</v>
      </c>
      <c r="B98" s="39">
        <v>514</v>
      </c>
      <c r="C98" s="43">
        <v>2016051404</v>
      </c>
      <c r="D98" s="43" t="s">
        <v>114</v>
      </c>
      <c r="E98" s="8">
        <v>0</v>
      </c>
      <c r="F98" s="37">
        <v>0</v>
      </c>
      <c r="G98" s="33">
        <v>0.5</v>
      </c>
      <c r="H98" s="9">
        <v>0.5</v>
      </c>
      <c r="J98" s="43">
        <v>0</v>
      </c>
      <c r="L98" s="37">
        <f t="shared" si="2"/>
        <v>1</v>
      </c>
      <c r="M98" s="51"/>
    </row>
    <row r="99" spans="1:13">
      <c r="A99" s="37">
        <v>97</v>
      </c>
      <c r="B99" s="39">
        <v>514</v>
      </c>
      <c r="C99" s="43">
        <v>2016051405</v>
      </c>
      <c r="D99" s="43" t="s">
        <v>115</v>
      </c>
      <c r="E99" s="8">
        <v>0</v>
      </c>
      <c r="F99" s="37">
        <v>0</v>
      </c>
      <c r="G99" s="31">
        <v>0</v>
      </c>
      <c r="H99" s="9">
        <v>0</v>
      </c>
      <c r="J99" s="43">
        <v>0</v>
      </c>
      <c r="L99" s="37">
        <f t="shared" si="2"/>
        <v>0</v>
      </c>
      <c r="M99" s="51"/>
    </row>
    <row r="100" spans="1:13">
      <c r="A100" s="37">
        <v>98</v>
      </c>
      <c r="B100" s="39">
        <v>514</v>
      </c>
      <c r="C100" s="43">
        <v>2016051406</v>
      </c>
      <c r="D100" s="43" t="s">
        <v>116</v>
      </c>
      <c r="E100" s="8">
        <v>1.5</v>
      </c>
      <c r="F100" s="37">
        <v>0</v>
      </c>
      <c r="G100" s="31">
        <v>0.5</v>
      </c>
      <c r="H100" s="9">
        <v>0</v>
      </c>
      <c r="J100" s="43">
        <v>0</v>
      </c>
      <c r="L100" s="37">
        <f t="shared" ref="L100:L131" si="3">SUM(E100:K100)</f>
        <v>2</v>
      </c>
      <c r="M100" s="51"/>
    </row>
    <row r="101" spans="1:13">
      <c r="A101" s="37">
        <v>99</v>
      </c>
      <c r="B101" s="39">
        <v>514</v>
      </c>
      <c r="C101" s="43">
        <v>2016051407</v>
      </c>
      <c r="D101" s="43" t="s">
        <v>117</v>
      </c>
      <c r="E101" s="8">
        <v>3.5</v>
      </c>
      <c r="F101" s="37">
        <v>0</v>
      </c>
      <c r="G101" s="31">
        <v>6</v>
      </c>
      <c r="H101" s="9">
        <v>0</v>
      </c>
      <c r="J101" s="43">
        <v>0</v>
      </c>
      <c r="L101" s="37">
        <f t="shared" si="3"/>
        <v>9.5</v>
      </c>
      <c r="M101" s="51"/>
    </row>
    <row r="102" spans="1:13">
      <c r="A102" s="37">
        <v>100</v>
      </c>
      <c r="B102" s="39">
        <v>514</v>
      </c>
      <c r="C102" s="43">
        <v>2016051408</v>
      </c>
      <c r="D102" s="43" t="s">
        <v>118</v>
      </c>
      <c r="E102" s="8">
        <v>2</v>
      </c>
      <c r="F102" s="37">
        <v>0</v>
      </c>
      <c r="G102" s="33">
        <v>0</v>
      </c>
      <c r="H102" s="9">
        <v>2.5</v>
      </c>
      <c r="J102" s="43">
        <v>0</v>
      </c>
      <c r="L102" s="37">
        <f t="shared" si="3"/>
        <v>4.5</v>
      </c>
      <c r="M102" s="51"/>
    </row>
    <row r="103" spans="1:13">
      <c r="A103" s="37">
        <v>101</v>
      </c>
      <c r="B103" s="39">
        <v>514</v>
      </c>
      <c r="C103" s="43">
        <v>2016051409</v>
      </c>
      <c r="D103" s="43" t="s">
        <v>119</v>
      </c>
      <c r="E103" s="8">
        <v>0.5</v>
      </c>
      <c r="F103" s="37">
        <v>0.5</v>
      </c>
      <c r="G103" s="31">
        <v>0</v>
      </c>
      <c r="H103" s="24">
        <v>3.5</v>
      </c>
      <c r="J103" s="43">
        <v>0</v>
      </c>
      <c r="L103" s="37">
        <f t="shared" si="3"/>
        <v>4.5</v>
      </c>
      <c r="M103" s="51"/>
    </row>
    <row r="104" spans="1:13">
      <c r="A104" s="37">
        <v>102</v>
      </c>
      <c r="B104" s="39">
        <v>514</v>
      </c>
      <c r="C104" s="43">
        <v>2016051410</v>
      </c>
      <c r="D104" s="43" t="s">
        <v>120</v>
      </c>
      <c r="E104" s="8">
        <v>2</v>
      </c>
      <c r="F104" s="37">
        <v>0</v>
      </c>
      <c r="G104" s="31">
        <v>0</v>
      </c>
      <c r="H104" s="9">
        <v>0.5</v>
      </c>
      <c r="J104" s="43">
        <v>0</v>
      </c>
      <c r="L104" s="37">
        <f t="shared" si="3"/>
        <v>2.5</v>
      </c>
      <c r="M104" s="51"/>
    </row>
    <row r="105" spans="1:13">
      <c r="A105" s="37">
        <v>103</v>
      </c>
      <c r="B105" s="39">
        <v>514</v>
      </c>
      <c r="C105" s="43">
        <v>2016051411</v>
      </c>
      <c r="D105" s="43" t="s">
        <v>121</v>
      </c>
      <c r="E105" s="8">
        <v>1</v>
      </c>
      <c r="F105" s="37">
        <v>0.5</v>
      </c>
      <c r="G105" s="31">
        <v>5.5</v>
      </c>
      <c r="H105" s="9">
        <v>0.5</v>
      </c>
      <c r="J105" s="43">
        <v>0</v>
      </c>
      <c r="L105" s="37">
        <f t="shared" si="3"/>
        <v>7.5</v>
      </c>
      <c r="M105" s="51"/>
    </row>
    <row r="106" spans="1:13">
      <c r="A106" s="37">
        <v>104</v>
      </c>
      <c r="B106" s="39">
        <v>514</v>
      </c>
      <c r="C106" s="43">
        <v>2016051412</v>
      </c>
      <c r="D106" s="43" t="s">
        <v>122</v>
      </c>
      <c r="E106" s="8">
        <v>1</v>
      </c>
      <c r="F106" s="37">
        <v>0</v>
      </c>
      <c r="G106" s="33">
        <v>6</v>
      </c>
      <c r="H106" s="9">
        <v>0.5</v>
      </c>
      <c r="J106" s="43">
        <v>0</v>
      </c>
      <c r="L106" s="37">
        <f t="shared" si="3"/>
        <v>7.5</v>
      </c>
      <c r="M106" s="51"/>
    </row>
    <row r="107" spans="1:13">
      <c r="A107" s="37">
        <v>105</v>
      </c>
      <c r="B107" s="39">
        <v>514</v>
      </c>
      <c r="C107" s="43">
        <v>2016051413</v>
      </c>
      <c r="D107" s="43" t="s">
        <v>123</v>
      </c>
      <c r="E107" s="8">
        <v>1</v>
      </c>
      <c r="F107" s="37">
        <v>0</v>
      </c>
      <c r="G107" s="31">
        <v>0</v>
      </c>
      <c r="H107" s="9">
        <v>0</v>
      </c>
      <c r="J107" s="43">
        <v>0</v>
      </c>
      <c r="L107" s="37">
        <f t="shared" si="3"/>
        <v>1</v>
      </c>
      <c r="M107" s="51"/>
    </row>
    <row r="108" spans="1:13">
      <c r="A108" s="37">
        <v>106</v>
      </c>
      <c r="B108" s="39">
        <v>514</v>
      </c>
      <c r="C108" s="43">
        <v>2016051414</v>
      </c>
      <c r="D108" s="43" t="s">
        <v>124</v>
      </c>
      <c r="E108" s="8">
        <v>1</v>
      </c>
      <c r="F108" s="37">
        <v>0</v>
      </c>
      <c r="G108" s="31">
        <v>0</v>
      </c>
      <c r="H108" s="9">
        <v>0</v>
      </c>
      <c r="J108" s="43">
        <v>0</v>
      </c>
      <c r="L108" s="37">
        <f t="shared" si="3"/>
        <v>1</v>
      </c>
      <c r="M108" s="51"/>
    </row>
    <row r="109" spans="1:13">
      <c r="A109" s="37">
        <v>107</v>
      </c>
      <c r="B109" s="39">
        <v>514</v>
      </c>
      <c r="C109" s="43">
        <v>2016051415</v>
      </c>
      <c r="D109" s="43" t="s">
        <v>125</v>
      </c>
      <c r="E109" s="21">
        <v>2.5</v>
      </c>
      <c r="F109" s="37">
        <v>0</v>
      </c>
      <c r="G109" s="31">
        <v>5.5</v>
      </c>
      <c r="H109" s="9">
        <v>0</v>
      </c>
      <c r="J109" s="43">
        <v>0</v>
      </c>
      <c r="L109" s="37">
        <f t="shared" si="3"/>
        <v>8</v>
      </c>
      <c r="M109" s="51"/>
    </row>
    <row r="110" spans="1:13">
      <c r="A110" s="37">
        <v>108</v>
      </c>
      <c r="B110" s="39">
        <v>514</v>
      </c>
      <c r="C110" s="43">
        <v>2016051416</v>
      </c>
      <c r="D110" s="43" t="s">
        <v>126</v>
      </c>
      <c r="E110" s="29">
        <v>3.5</v>
      </c>
      <c r="F110" s="37">
        <v>0.5</v>
      </c>
      <c r="G110" s="31">
        <v>1.5</v>
      </c>
      <c r="H110" s="9">
        <v>0</v>
      </c>
      <c r="J110" s="43">
        <v>0</v>
      </c>
      <c r="L110" s="37">
        <f t="shared" si="3"/>
        <v>5.5</v>
      </c>
      <c r="M110" s="51"/>
    </row>
    <row r="111" spans="1:13">
      <c r="A111" s="37">
        <v>109</v>
      </c>
      <c r="B111" s="39">
        <v>514</v>
      </c>
      <c r="C111" s="43">
        <v>2016051417</v>
      </c>
      <c r="D111" s="43" t="s">
        <v>127</v>
      </c>
      <c r="E111" s="8">
        <v>0.5</v>
      </c>
      <c r="F111" s="37">
        <v>0</v>
      </c>
      <c r="G111" s="31">
        <v>0</v>
      </c>
      <c r="H111" s="9">
        <v>0</v>
      </c>
      <c r="J111" s="43">
        <v>0</v>
      </c>
      <c r="L111" s="37">
        <f t="shared" si="3"/>
        <v>0.5</v>
      </c>
      <c r="M111" s="51"/>
    </row>
    <row r="112" spans="1:13">
      <c r="A112" s="37">
        <v>110</v>
      </c>
      <c r="B112" s="39">
        <v>514</v>
      </c>
      <c r="C112" s="43">
        <v>2016051418</v>
      </c>
      <c r="D112" s="43" t="s">
        <v>128</v>
      </c>
      <c r="E112" s="8">
        <v>1</v>
      </c>
      <c r="F112" s="37">
        <v>0</v>
      </c>
      <c r="G112" s="31">
        <v>0</v>
      </c>
      <c r="H112" s="9">
        <v>0.5</v>
      </c>
      <c r="J112" s="43">
        <v>0</v>
      </c>
      <c r="L112" s="37">
        <f t="shared" si="3"/>
        <v>1.5</v>
      </c>
      <c r="M112" s="51"/>
    </row>
    <row r="113" spans="1:13">
      <c r="A113" s="37">
        <v>111</v>
      </c>
      <c r="B113" s="39">
        <v>514</v>
      </c>
      <c r="C113" s="43">
        <v>2016051419</v>
      </c>
      <c r="D113" s="43" t="s">
        <v>129</v>
      </c>
      <c r="E113" s="8">
        <v>1</v>
      </c>
      <c r="F113" s="37">
        <v>1</v>
      </c>
      <c r="G113" s="31">
        <v>5</v>
      </c>
      <c r="H113" s="9">
        <v>0</v>
      </c>
      <c r="J113" s="43">
        <v>0</v>
      </c>
      <c r="L113" s="37">
        <f t="shared" si="3"/>
        <v>7</v>
      </c>
      <c r="M113" s="51"/>
    </row>
    <row r="114" spans="1:13">
      <c r="A114" s="37">
        <v>112</v>
      </c>
      <c r="B114" s="39">
        <v>514</v>
      </c>
      <c r="C114" s="43">
        <v>2016051420</v>
      </c>
      <c r="D114" s="43" t="s">
        <v>130</v>
      </c>
      <c r="E114" s="8">
        <v>0.5</v>
      </c>
      <c r="F114" s="37">
        <v>0</v>
      </c>
      <c r="G114" s="31">
        <v>3</v>
      </c>
      <c r="H114" s="9">
        <v>0</v>
      </c>
      <c r="J114" s="43">
        <v>-1</v>
      </c>
      <c r="L114" s="37">
        <f t="shared" si="3"/>
        <v>2.5</v>
      </c>
      <c r="M114" s="51"/>
    </row>
    <row r="115" spans="1:13">
      <c r="A115" s="37">
        <v>113</v>
      </c>
      <c r="B115" s="39">
        <v>514</v>
      </c>
      <c r="C115" s="43">
        <v>2016051421</v>
      </c>
      <c r="D115" s="43" t="s">
        <v>131</v>
      </c>
      <c r="E115" s="8">
        <v>1</v>
      </c>
      <c r="F115" s="37">
        <v>0</v>
      </c>
      <c r="G115" s="31">
        <v>0</v>
      </c>
      <c r="H115" s="9">
        <v>0.5</v>
      </c>
      <c r="J115" s="43">
        <v>0</v>
      </c>
      <c r="L115" s="37">
        <f t="shared" si="3"/>
        <v>1.5</v>
      </c>
      <c r="M115" s="51"/>
    </row>
    <row r="116" spans="1:13">
      <c r="A116" s="37">
        <v>114</v>
      </c>
      <c r="B116" s="39">
        <v>514</v>
      </c>
      <c r="C116" s="43">
        <v>2016051422</v>
      </c>
      <c r="D116" s="43" t="s">
        <v>132</v>
      </c>
      <c r="E116" s="8">
        <v>1</v>
      </c>
      <c r="F116" s="37">
        <v>0</v>
      </c>
      <c r="G116" s="31">
        <v>0</v>
      </c>
      <c r="H116" s="9">
        <v>0</v>
      </c>
      <c r="J116" s="43">
        <v>0</v>
      </c>
      <c r="L116" s="37">
        <f t="shared" si="3"/>
        <v>1</v>
      </c>
      <c r="M116" s="51"/>
    </row>
    <row r="117" spans="1:13">
      <c r="A117" s="37">
        <v>115</v>
      </c>
      <c r="B117" s="39">
        <v>514</v>
      </c>
      <c r="C117" s="43">
        <v>2016051423</v>
      </c>
      <c r="D117" s="43" t="s">
        <v>133</v>
      </c>
      <c r="E117" s="8">
        <v>1</v>
      </c>
      <c r="F117" s="37">
        <v>0.5</v>
      </c>
      <c r="G117" s="31">
        <v>4</v>
      </c>
      <c r="H117" s="9">
        <v>0.5</v>
      </c>
      <c r="J117" s="43">
        <v>0</v>
      </c>
      <c r="L117" s="37">
        <f t="shared" si="3"/>
        <v>6</v>
      </c>
      <c r="M117" s="51"/>
    </row>
    <row r="118" spans="1:13">
      <c r="A118" s="37">
        <v>116</v>
      </c>
      <c r="B118" s="39">
        <v>514</v>
      </c>
      <c r="C118" s="43">
        <v>2016051424</v>
      </c>
      <c r="D118" s="43" t="s">
        <v>134</v>
      </c>
      <c r="E118" s="8">
        <v>1</v>
      </c>
      <c r="F118" s="37">
        <v>0</v>
      </c>
      <c r="G118" s="31">
        <v>3</v>
      </c>
      <c r="H118" s="9">
        <v>0.5</v>
      </c>
      <c r="J118" s="43">
        <v>0</v>
      </c>
      <c r="L118" s="37">
        <f t="shared" si="3"/>
        <v>4.5</v>
      </c>
      <c r="M118" s="51"/>
    </row>
    <row r="119" spans="1:13">
      <c r="A119" s="37">
        <v>117</v>
      </c>
      <c r="B119" s="39">
        <v>514</v>
      </c>
      <c r="C119" s="43">
        <v>2016051425</v>
      </c>
      <c r="D119" s="43" t="s">
        <v>135</v>
      </c>
      <c r="E119" s="8">
        <v>1</v>
      </c>
      <c r="F119" s="37">
        <v>0</v>
      </c>
      <c r="G119" s="31">
        <v>2.5</v>
      </c>
      <c r="H119" s="9">
        <v>0</v>
      </c>
      <c r="J119" s="43">
        <v>0</v>
      </c>
      <c r="L119" s="37">
        <f t="shared" si="3"/>
        <v>3.5</v>
      </c>
      <c r="M119" s="51"/>
    </row>
    <row r="120" spans="1:13">
      <c r="A120" s="37">
        <v>118</v>
      </c>
      <c r="B120" s="39">
        <v>514</v>
      </c>
      <c r="C120" s="43">
        <v>2016051426</v>
      </c>
      <c r="D120" s="43" t="s">
        <v>136</v>
      </c>
      <c r="E120" s="8">
        <v>0.5</v>
      </c>
      <c r="F120" s="37">
        <v>0</v>
      </c>
      <c r="G120" s="31">
        <v>5.5</v>
      </c>
      <c r="H120" s="9">
        <v>0</v>
      </c>
      <c r="J120" s="43">
        <v>0</v>
      </c>
      <c r="L120" s="37">
        <f t="shared" si="3"/>
        <v>6</v>
      </c>
      <c r="M120" s="51"/>
    </row>
    <row r="121" spans="1:13">
      <c r="A121" s="37">
        <v>119</v>
      </c>
      <c r="B121" s="39">
        <v>514</v>
      </c>
      <c r="C121" s="43">
        <v>2016051427</v>
      </c>
      <c r="D121" s="43" t="s">
        <v>137</v>
      </c>
      <c r="E121" s="8">
        <v>1.5</v>
      </c>
      <c r="F121" s="37">
        <v>0</v>
      </c>
      <c r="G121" s="31">
        <v>5.5</v>
      </c>
      <c r="H121" s="9">
        <v>0</v>
      </c>
      <c r="J121" s="43">
        <v>0</v>
      </c>
      <c r="L121" s="37">
        <f t="shared" si="3"/>
        <v>7</v>
      </c>
      <c r="M121" s="51"/>
    </row>
    <row r="122" spans="1:13">
      <c r="A122" s="37">
        <v>120</v>
      </c>
      <c r="B122" s="39">
        <v>514</v>
      </c>
      <c r="C122" s="43">
        <v>2016051428</v>
      </c>
      <c r="D122" s="43" t="s">
        <v>138</v>
      </c>
      <c r="E122" s="8">
        <v>1</v>
      </c>
      <c r="F122" s="37">
        <v>0</v>
      </c>
      <c r="G122" s="8">
        <v>0</v>
      </c>
      <c r="H122" s="9">
        <v>2.5</v>
      </c>
      <c r="J122" s="43">
        <v>0</v>
      </c>
      <c r="L122" s="37">
        <f t="shared" si="3"/>
        <v>3.5</v>
      </c>
      <c r="M122" s="51"/>
    </row>
    <row r="123" spans="1:13">
      <c r="A123" s="37">
        <v>121</v>
      </c>
      <c r="B123" s="39">
        <v>514</v>
      </c>
      <c r="C123" s="43">
        <v>2016051429</v>
      </c>
      <c r="D123" s="43" t="s">
        <v>139</v>
      </c>
      <c r="E123" s="8">
        <v>2.5</v>
      </c>
      <c r="F123" s="37">
        <v>0.5</v>
      </c>
      <c r="G123" s="8">
        <v>0</v>
      </c>
      <c r="H123" s="24">
        <v>8.5</v>
      </c>
      <c r="J123" s="43">
        <v>0</v>
      </c>
      <c r="L123" s="37">
        <f t="shared" si="3"/>
        <v>11.5</v>
      </c>
      <c r="M123" s="51"/>
    </row>
    <row r="124" spans="1:13">
      <c r="A124" s="37">
        <v>122</v>
      </c>
      <c r="B124" s="39">
        <v>514</v>
      </c>
      <c r="C124" s="43">
        <v>2016051430</v>
      </c>
      <c r="D124" s="43" t="s">
        <v>140</v>
      </c>
      <c r="E124" s="8">
        <v>1</v>
      </c>
      <c r="F124" s="37">
        <v>0.5</v>
      </c>
      <c r="G124" s="8">
        <v>0</v>
      </c>
      <c r="H124" s="9">
        <v>0</v>
      </c>
      <c r="J124" s="43">
        <v>0</v>
      </c>
      <c r="L124" s="37">
        <f t="shared" si="3"/>
        <v>1.5</v>
      </c>
      <c r="M124" s="51"/>
    </row>
    <row r="125" spans="1:13">
      <c r="A125" s="37">
        <v>123</v>
      </c>
      <c r="B125" s="39">
        <v>531</v>
      </c>
      <c r="C125" s="52">
        <v>2016053101</v>
      </c>
      <c r="D125" s="41" t="s">
        <v>141</v>
      </c>
      <c r="E125" s="8">
        <v>0</v>
      </c>
      <c r="F125" s="37">
        <v>0</v>
      </c>
      <c r="G125" s="8">
        <v>0</v>
      </c>
      <c r="H125" s="9">
        <v>0</v>
      </c>
      <c r="J125" s="43">
        <v>0</v>
      </c>
      <c r="L125" s="37">
        <f t="shared" si="3"/>
        <v>0</v>
      </c>
      <c r="M125" s="51"/>
    </row>
    <row r="126" spans="1:13">
      <c r="A126" s="37">
        <v>124</v>
      </c>
      <c r="B126" s="39">
        <v>531</v>
      </c>
      <c r="C126" s="52">
        <v>2016053102</v>
      </c>
      <c r="D126" s="41" t="s">
        <v>142</v>
      </c>
      <c r="E126" s="8">
        <v>1</v>
      </c>
      <c r="F126" s="37">
        <v>0</v>
      </c>
      <c r="G126" s="8">
        <v>0</v>
      </c>
      <c r="H126" s="9">
        <v>2</v>
      </c>
      <c r="J126" s="43">
        <v>0</v>
      </c>
      <c r="L126" s="37">
        <f t="shared" si="3"/>
        <v>3</v>
      </c>
      <c r="M126" s="51"/>
    </row>
    <row r="127" spans="1:13">
      <c r="A127" s="37">
        <v>125</v>
      </c>
      <c r="B127" s="39">
        <v>531</v>
      </c>
      <c r="C127" s="52">
        <v>2016053103</v>
      </c>
      <c r="D127" s="41" t="s">
        <v>143</v>
      </c>
      <c r="E127" s="8">
        <v>1</v>
      </c>
      <c r="F127" s="37">
        <v>0.5</v>
      </c>
      <c r="G127" s="8">
        <v>5</v>
      </c>
      <c r="H127" s="9">
        <v>0.5</v>
      </c>
      <c r="J127" s="43">
        <v>0</v>
      </c>
      <c r="L127" s="37">
        <f t="shared" si="3"/>
        <v>7</v>
      </c>
      <c r="M127" s="51"/>
    </row>
    <row r="128" spans="1:13">
      <c r="A128" s="37">
        <v>126</v>
      </c>
      <c r="B128" s="39">
        <v>531</v>
      </c>
      <c r="C128" s="52">
        <v>2016053104</v>
      </c>
      <c r="D128" s="41" t="s">
        <v>144</v>
      </c>
      <c r="E128" s="8">
        <v>0.5</v>
      </c>
      <c r="F128" s="37">
        <v>0</v>
      </c>
      <c r="G128" s="8">
        <v>3</v>
      </c>
      <c r="H128" s="9">
        <v>0.5</v>
      </c>
      <c r="J128" s="43">
        <v>0</v>
      </c>
      <c r="L128" s="37">
        <f t="shared" si="3"/>
        <v>4</v>
      </c>
      <c r="M128" s="51"/>
    </row>
    <row r="129" spans="1:13">
      <c r="A129" s="37">
        <v>127</v>
      </c>
      <c r="B129" s="39">
        <v>531</v>
      </c>
      <c r="C129" s="52">
        <v>2016053105</v>
      </c>
      <c r="D129" s="41" t="s">
        <v>145</v>
      </c>
      <c r="E129" s="8">
        <v>1</v>
      </c>
      <c r="F129" s="37">
        <v>0</v>
      </c>
      <c r="G129" s="8">
        <v>5.5</v>
      </c>
      <c r="H129" s="9">
        <v>1</v>
      </c>
      <c r="J129" s="43">
        <v>0</v>
      </c>
      <c r="L129" s="37">
        <f t="shared" si="3"/>
        <v>7.5</v>
      </c>
      <c r="M129" s="51"/>
    </row>
    <row r="130" spans="1:13">
      <c r="A130" s="37">
        <v>128</v>
      </c>
      <c r="B130" s="39">
        <v>531</v>
      </c>
      <c r="C130" s="52">
        <v>2016053106</v>
      </c>
      <c r="D130" s="41" t="s">
        <v>146</v>
      </c>
      <c r="E130" s="8">
        <v>2</v>
      </c>
      <c r="F130" s="37">
        <v>0</v>
      </c>
      <c r="G130" s="8">
        <v>3.5</v>
      </c>
      <c r="H130" s="9">
        <v>0.5</v>
      </c>
      <c r="J130" s="43">
        <v>0</v>
      </c>
      <c r="L130" s="37">
        <f t="shared" si="3"/>
        <v>6</v>
      </c>
      <c r="M130" s="51"/>
    </row>
    <row r="131" spans="1:13">
      <c r="A131" s="37">
        <v>129</v>
      </c>
      <c r="B131" s="39">
        <v>531</v>
      </c>
      <c r="C131" s="52">
        <v>2016053107</v>
      </c>
      <c r="D131" s="41" t="s">
        <v>147</v>
      </c>
      <c r="E131" s="8">
        <v>0.5</v>
      </c>
      <c r="F131" s="37">
        <v>0</v>
      </c>
      <c r="G131" s="8">
        <v>4.5</v>
      </c>
      <c r="H131" s="9">
        <v>0</v>
      </c>
      <c r="J131" s="43">
        <v>0</v>
      </c>
      <c r="L131" s="37">
        <f t="shared" si="3"/>
        <v>5</v>
      </c>
      <c r="M131" s="51"/>
    </row>
    <row r="132" spans="1:13">
      <c r="A132" s="37">
        <v>130</v>
      </c>
      <c r="B132" s="39">
        <v>531</v>
      </c>
      <c r="C132" s="52">
        <v>2016053108</v>
      </c>
      <c r="D132" s="41" t="s">
        <v>148</v>
      </c>
      <c r="E132" s="8">
        <v>0.5</v>
      </c>
      <c r="F132" s="37">
        <v>0</v>
      </c>
      <c r="G132" s="8">
        <v>9</v>
      </c>
      <c r="H132" s="9">
        <v>0</v>
      </c>
      <c r="J132" s="43">
        <v>0</v>
      </c>
      <c r="L132" s="37">
        <f t="shared" ref="L132:L163" si="4">SUM(E132:K132)</f>
        <v>9.5</v>
      </c>
      <c r="M132" s="51"/>
    </row>
    <row r="133" spans="1:13">
      <c r="A133" s="37">
        <v>131</v>
      </c>
      <c r="B133" s="39">
        <v>531</v>
      </c>
      <c r="C133" s="52">
        <v>2016053109</v>
      </c>
      <c r="D133" s="41" t="s">
        <v>149</v>
      </c>
      <c r="E133" s="8">
        <v>1</v>
      </c>
      <c r="F133" s="37">
        <v>0.5</v>
      </c>
      <c r="G133" s="8">
        <v>3.5</v>
      </c>
      <c r="H133" s="9">
        <v>0.5</v>
      </c>
      <c r="J133" s="43">
        <v>0</v>
      </c>
      <c r="L133" s="37">
        <f t="shared" si="4"/>
        <v>5.5</v>
      </c>
      <c r="M133" s="51"/>
    </row>
    <row r="134" spans="1:13">
      <c r="A134" s="37">
        <v>132</v>
      </c>
      <c r="B134" s="39">
        <v>531</v>
      </c>
      <c r="C134" s="52">
        <v>2016053110</v>
      </c>
      <c r="D134" s="41" t="s">
        <v>150</v>
      </c>
      <c r="E134" s="8">
        <v>1</v>
      </c>
      <c r="F134" s="37">
        <v>0.5</v>
      </c>
      <c r="G134" s="8">
        <v>0</v>
      </c>
      <c r="H134" s="24">
        <v>9</v>
      </c>
      <c r="J134" s="43">
        <v>0</v>
      </c>
      <c r="L134" s="37">
        <f t="shared" si="4"/>
        <v>10.5</v>
      </c>
      <c r="M134" s="51"/>
    </row>
    <row r="135" spans="1:13">
      <c r="A135" s="37">
        <v>133</v>
      </c>
      <c r="B135" s="39">
        <v>531</v>
      </c>
      <c r="C135" s="52">
        <v>2016053111</v>
      </c>
      <c r="D135" s="41" t="s">
        <v>151</v>
      </c>
      <c r="E135" s="8">
        <v>1</v>
      </c>
      <c r="F135" s="37">
        <v>0</v>
      </c>
      <c r="G135" s="8">
        <v>1</v>
      </c>
      <c r="H135" s="9">
        <v>5</v>
      </c>
      <c r="J135" s="43">
        <v>0</v>
      </c>
      <c r="L135" s="37">
        <f t="shared" si="4"/>
        <v>7</v>
      </c>
      <c r="M135" s="51"/>
    </row>
    <row r="136" spans="1:13">
      <c r="A136" s="37">
        <v>134</v>
      </c>
      <c r="B136" s="39">
        <v>531</v>
      </c>
      <c r="C136" s="52">
        <v>2016053112</v>
      </c>
      <c r="D136" s="41" t="s">
        <v>152</v>
      </c>
      <c r="E136" s="8">
        <v>0</v>
      </c>
      <c r="F136" s="37">
        <v>0</v>
      </c>
      <c r="G136" s="8">
        <v>4</v>
      </c>
      <c r="H136" s="9">
        <v>0</v>
      </c>
      <c r="J136" s="43">
        <v>0</v>
      </c>
      <c r="L136" s="37">
        <f t="shared" si="4"/>
        <v>4</v>
      </c>
      <c r="M136" s="51"/>
    </row>
    <row r="137" spans="1:13">
      <c r="A137" s="37">
        <v>135</v>
      </c>
      <c r="B137" s="39">
        <v>531</v>
      </c>
      <c r="C137" s="52">
        <v>2016053113</v>
      </c>
      <c r="D137" s="41" t="s">
        <v>153</v>
      </c>
      <c r="E137" s="8">
        <v>1</v>
      </c>
      <c r="F137" s="37">
        <v>0.5</v>
      </c>
      <c r="G137" s="8">
        <v>0</v>
      </c>
      <c r="H137" s="24">
        <v>6.5</v>
      </c>
      <c r="J137" s="43">
        <v>0</v>
      </c>
      <c r="L137" s="37">
        <f t="shared" si="4"/>
        <v>8</v>
      </c>
      <c r="M137" s="51"/>
    </row>
    <row r="138" spans="1:13">
      <c r="A138" s="37">
        <v>136</v>
      </c>
      <c r="B138" s="39">
        <v>531</v>
      </c>
      <c r="C138" s="52">
        <v>2016053114</v>
      </c>
      <c r="D138" s="41" t="s">
        <v>154</v>
      </c>
      <c r="E138" s="8">
        <v>0</v>
      </c>
      <c r="F138" s="37">
        <v>0</v>
      </c>
      <c r="G138" s="8">
        <v>0</v>
      </c>
      <c r="H138" s="9">
        <v>0.5</v>
      </c>
      <c r="J138" s="43">
        <v>0</v>
      </c>
      <c r="L138" s="37">
        <f t="shared" si="4"/>
        <v>0.5</v>
      </c>
      <c r="M138" s="51"/>
    </row>
    <row r="139" spans="1:13">
      <c r="A139" s="37">
        <v>137</v>
      </c>
      <c r="B139" s="39">
        <v>531</v>
      </c>
      <c r="C139" s="52">
        <v>2016053115</v>
      </c>
      <c r="D139" s="41" t="s">
        <v>155</v>
      </c>
      <c r="E139" s="8">
        <v>0</v>
      </c>
      <c r="F139" s="37">
        <v>0</v>
      </c>
      <c r="G139" s="8">
        <v>3.5</v>
      </c>
      <c r="H139" s="9">
        <v>0</v>
      </c>
      <c r="J139" s="43">
        <v>-1</v>
      </c>
      <c r="L139" s="37">
        <f t="shared" si="4"/>
        <v>2.5</v>
      </c>
      <c r="M139" s="51"/>
    </row>
    <row r="140" spans="1:13">
      <c r="A140" s="37">
        <v>138</v>
      </c>
      <c r="B140" s="39">
        <v>531</v>
      </c>
      <c r="C140" s="52">
        <v>2016053116</v>
      </c>
      <c r="D140" s="41" t="s">
        <v>156</v>
      </c>
      <c r="E140" s="8">
        <v>1</v>
      </c>
      <c r="F140" s="37">
        <v>0</v>
      </c>
      <c r="G140" s="8">
        <v>0</v>
      </c>
      <c r="H140" s="9">
        <v>1</v>
      </c>
      <c r="J140" s="43">
        <v>0</v>
      </c>
      <c r="L140" s="37">
        <f t="shared" si="4"/>
        <v>2</v>
      </c>
      <c r="M140" s="51"/>
    </row>
    <row r="141" spans="1:13">
      <c r="A141" s="37">
        <v>139</v>
      </c>
      <c r="B141" s="39">
        <v>531</v>
      </c>
      <c r="C141" s="52">
        <v>2016053117</v>
      </c>
      <c r="D141" s="41" t="s">
        <v>157</v>
      </c>
      <c r="E141" s="8">
        <v>1</v>
      </c>
      <c r="F141" s="37">
        <v>0</v>
      </c>
      <c r="G141" s="8">
        <v>0</v>
      </c>
      <c r="H141" s="9">
        <v>0</v>
      </c>
      <c r="J141" s="43">
        <v>0</v>
      </c>
      <c r="L141" s="37">
        <f t="shared" si="4"/>
        <v>1</v>
      </c>
      <c r="M141" s="51"/>
    </row>
    <row r="142" spans="1:13">
      <c r="A142" s="37">
        <v>140</v>
      </c>
      <c r="B142" s="39">
        <v>531</v>
      </c>
      <c r="C142" s="52">
        <v>2016053118</v>
      </c>
      <c r="D142" s="41" t="s">
        <v>158</v>
      </c>
      <c r="E142" s="8">
        <v>3</v>
      </c>
      <c r="F142" s="37">
        <v>0</v>
      </c>
      <c r="G142" s="8">
        <v>7.5</v>
      </c>
      <c r="H142" s="9">
        <v>0</v>
      </c>
      <c r="J142" s="43">
        <v>0</v>
      </c>
      <c r="L142" s="37">
        <f t="shared" si="4"/>
        <v>10.5</v>
      </c>
      <c r="M142" s="51"/>
    </row>
    <row r="143" spans="1:13">
      <c r="A143" s="37">
        <v>141</v>
      </c>
      <c r="B143" s="39">
        <v>531</v>
      </c>
      <c r="C143" s="52">
        <v>2016053119</v>
      </c>
      <c r="D143" s="41" t="s">
        <v>159</v>
      </c>
      <c r="E143" s="8">
        <v>3</v>
      </c>
      <c r="F143" s="37">
        <v>0</v>
      </c>
      <c r="G143" s="8">
        <v>5</v>
      </c>
      <c r="H143" s="9">
        <v>0</v>
      </c>
      <c r="J143" s="43">
        <v>0</v>
      </c>
      <c r="L143" s="37">
        <f t="shared" si="4"/>
        <v>8</v>
      </c>
      <c r="M143" s="51"/>
    </row>
    <row r="144" spans="1:13">
      <c r="A144" s="37">
        <v>142</v>
      </c>
      <c r="B144" s="39">
        <v>531</v>
      </c>
      <c r="C144" s="52">
        <v>2016053120</v>
      </c>
      <c r="D144" s="41" t="s">
        <v>160</v>
      </c>
      <c r="E144" s="8">
        <v>1</v>
      </c>
      <c r="F144" s="37">
        <v>0.5</v>
      </c>
      <c r="G144" s="8">
        <v>8</v>
      </c>
      <c r="H144" s="9">
        <v>3</v>
      </c>
      <c r="J144" s="43">
        <v>0</v>
      </c>
      <c r="L144" s="37">
        <f t="shared" si="4"/>
        <v>12.5</v>
      </c>
      <c r="M144" s="51"/>
    </row>
    <row r="145" spans="1:13">
      <c r="A145" s="37">
        <v>143</v>
      </c>
      <c r="B145" s="39">
        <v>531</v>
      </c>
      <c r="C145" s="52">
        <v>2016053121</v>
      </c>
      <c r="D145" s="41" t="s">
        <v>161</v>
      </c>
      <c r="E145" s="8">
        <v>1</v>
      </c>
      <c r="F145" s="37">
        <v>0</v>
      </c>
      <c r="G145" s="8">
        <v>0</v>
      </c>
      <c r="H145" s="9">
        <v>4.5</v>
      </c>
      <c r="J145" s="43">
        <v>0</v>
      </c>
      <c r="L145" s="37">
        <f t="shared" si="4"/>
        <v>5.5</v>
      </c>
      <c r="M145" s="51"/>
    </row>
    <row r="146" spans="1:13">
      <c r="A146" s="37">
        <v>144</v>
      </c>
      <c r="B146" s="39">
        <v>531</v>
      </c>
      <c r="C146" s="52">
        <v>2016053122</v>
      </c>
      <c r="D146" s="41" t="s">
        <v>162</v>
      </c>
      <c r="E146" s="8">
        <v>2</v>
      </c>
      <c r="F146" s="37">
        <v>0</v>
      </c>
      <c r="G146" s="8">
        <v>0</v>
      </c>
      <c r="H146" s="9">
        <v>0</v>
      </c>
      <c r="I146" s="37">
        <v>2</v>
      </c>
      <c r="J146" s="43">
        <v>0</v>
      </c>
      <c r="L146" s="37">
        <f t="shared" si="4"/>
        <v>4</v>
      </c>
      <c r="M146" s="51"/>
    </row>
    <row r="147" spans="1:13">
      <c r="A147" s="37">
        <v>145</v>
      </c>
      <c r="B147" s="39">
        <v>531</v>
      </c>
      <c r="C147" s="52">
        <v>2016053123</v>
      </c>
      <c r="D147" s="41" t="s">
        <v>163</v>
      </c>
      <c r="E147" s="8">
        <v>0.5</v>
      </c>
      <c r="F147" s="37">
        <v>0</v>
      </c>
      <c r="G147" s="8">
        <v>9</v>
      </c>
      <c r="H147" s="24">
        <v>3</v>
      </c>
      <c r="J147" s="43">
        <v>0</v>
      </c>
      <c r="L147" s="37">
        <f t="shared" si="4"/>
        <v>12.5</v>
      </c>
      <c r="M147" s="51"/>
    </row>
    <row r="148" spans="1:13">
      <c r="A148" s="37">
        <v>146</v>
      </c>
      <c r="B148" s="39">
        <v>531</v>
      </c>
      <c r="C148" s="52">
        <v>2016053124</v>
      </c>
      <c r="D148" s="41" t="s">
        <v>164</v>
      </c>
      <c r="E148" s="8">
        <v>0</v>
      </c>
      <c r="F148" s="37">
        <v>0</v>
      </c>
      <c r="G148" s="8">
        <v>0</v>
      </c>
      <c r="H148" s="24">
        <v>1.5</v>
      </c>
      <c r="J148" s="43">
        <v>0</v>
      </c>
      <c r="L148" s="37">
        <f t="shared" si="4"/>
        <v>1.5</v>
      </c>
      <c r="M148" s="51"/>
    </row>
    <row r="149" spans="1:13">
      <c r="A149" s="37">
        <v>147</v>
      </c>
      <c r="B149" s="39">
        <v>531</v>
      </c>
      <c r="C149" s="52">
        <v>2016053125</v>
      </c>
      <c r="D149" s="41" t="s">
        <v>165</v>
      </c>
      <c r="E149" s="8">
        <v>1</v>
      </c>
      <c r="F149" s="37">
        <v>0</v>
      </c>
      <c r="G149" s="8">
        <v>2.5</v>
      </c>
      <c r="H149" s="9">
        <v>2.5</v>
      </c>
      <c r="J149" s="43">
        <v>-1</v>
      </c>
      <c r="L149" s="37">
        <f t="shared" si="4"/>
        <v>5</v>
      </c>
      <c r="M149" s="51"/>
    </row>
    <row r="150" spans="1:13">
      <c r="A150" s="37">
        <v>148</v>
      </c>
      <c r="B150" s="39">
        <v>531</v>
      </c>
      <c r="C150" s="52">
        <v>2016053126</v>
      </c>
      <c r="D150" s="41" t="s">
        <v>166</v>
      </c>
      <c r="E150" s="8">
        <v>1</v>
      </c>
      <c r="F150" s="37">
        <v>0.5</v>
      </c>
      <c r="G150" s="8">
        <v>0</v>
      </c>
      <c r="H150" s="24">
        <v>4.5</v>
      </c>
      <c r="J150" s="43">
        <v>0</v>
      </c>
      <c r="L150" s="37">
        <f t="shared" si="4"/>
        <v>6</v>
      </c>
      <c r="M150" s="51"/>
    </row>
    <row r="151" spans="1:13">
      <c r="A151" s="37">
        <v>149</v>
      </c>
      <c r="B151" s="39">
        <v>531</v>
      </c>
      <c r="C151" s="52">
        <v>2016053127</v>
      </c>
      <c r="D151" s="41" t="s">
        <v>167</v>
      </c>
      <c r="E151" s="8">
        <v>0.5</v>
      </c>
      <c r="F151" s="37">
        <v>0</v>
      </c>
      <c r="G151" s="8">
        <v>1</v>
      </c>
      <c r="H151" s="9">
        <v>4</v>
      </c>
      <c r="I151" s="37">
        <v>1</v>
      </c>
      <c r="J151" s="43">
        <v>0</v>
      </c>
      <c r="L151" s="37">
        <f t="shared" si="4"/>
        <v>6.5</v>
      </c>
      <c r="M151" s="51"/>
    </row>
    <row r="152" spans="1:13">
      <c r="A152" s="37">
        <v>150</v>
      </c>
      <c r="B152" s="39">
        <v>531</v>
      </c>
      <c r="C152" s="52">
        <v>2016053128</v>
      </c>
      <c r="D152" s="41" t="s">
        <v>168</v>
      </c>
      <c r="E152" s="8">
        <v>0.5</v>
      </c>
      <c r="F152" s="37">
        <v>0.5</v>
      </c>
      <c r="G152" s="8">
        <v>1</v>
      </c>
      <c r="H152" s="9">
        <v>3</v>
      </c>
      <c r="J152" s="43">
        <v>0</v>
      </c>
      <c r="L152" s="37">
        <f t="shared" si="4"/>
        <v>5</v>
      </c>
      <c r="M152" s="51"/>
    </row>
    <row r="153" spans="1:13">
      <c r="A153" s="37">
        <v>151</v>
      </c>
      <c r="B153" s="39">
        <v>531</v>
      </c>
      <c r="C153" s="52">
        <v>2016053129</v>
      </c>
      <c r="D153" s="41" t="s">
        <v>169</v>
      </c>
      <c r="E153" s="8">
        <v>0</v>
      </c>
      <c r="F153" s="37">
        <v>0</v>
      </c>
      <c r="G153" s="8">
        <v>1</v>
      </c>
      <c r="H153" s="9">
        <v>0</v>
      </c>
      <c r="J153" s="43">
        <v>0</v>
      </c>
      <c r="L153" s="37">
        <f t="shared" si="4"/>
        <v>1</v>
      </c>
      <c r="M153" s="51"/>
    </row>
    <row r="154" spans="1:13">
      <c r="A154" s="37">
        <v>152</v>
      </c>
      <c r="B154" s="39">
        <v>531</v>
      </c>
      <c r="C154" s="52">
        <v>2016053130</v>
      </c>
      <c r="D154" s="41" t="s">
        <v>170</v>
      </c>
      <c r="E154" s="8">
        <v>0.5</v>
      </c>
      <c r="F154" s="37">
        <v>0</v>
      </c>
      <c r="G154" s="8">
        <v>8.5</v>
      </c>
      <c r="H154" s="9">
        <v>0</v>
      </c>
      <c r="J154" s="43">
        <v>0</v>
      </c>
      <c r="L154" s="37">
        <f t="shared" si="4"/>
        <v>9</v>
      </c>
      <c r="M154" s="51"/>
    </row>
    <row r="155" spans="1:13">
      <c r="A155" s="37">
        <v>153</v>
      </c>
      <c r="B155" s="39">
        <v>532</v>
      </c>
      <c r="C155" s="43">
        <v>2016053201</v>
      </c>
      <c r="D155" s="43" t="s">
        <v>171</v>
      </c>
      <c r="E155" s="8">
        <v>0</v>
      </c>
      <c r="F155" s="37">
        <v>0.5</v>
      </c>
      <c r="G155" s="8">
        <v>3</v>
      </c>
      <c r="H155" s="9">
        <v>0.5</v>
      </c>
      <c r="J155" s="43">
        <v>-1</v>
      </c>
      <c r="L155" s="37">
        <f t="shared" si="4"/>
        <v>3</v>
      </c>
      <c r="M155" s="51"/>
    </row>
    <row r="156" spans="1:13">
      <c r="A156" s="37">
        <v>154</v>
      </c>
      <c r="B156" s="39">
        <v>532</v>
      </c>
      <c r="C156" s="43">
        <v>2016053202</v>
      </c>
      <c r="D156" s="43" t="s">
        <v>172</v>
      </c>
      <c r="E156" s="8">
        <v>0.5</v>
      </c>
      <c r="F156" s="37">
        <v>0</v>
      </c>
      <c r="G156" s="8">
        <v>0</v>
      </c>
      <c r="H156" s="9">
        <v>0</v>
      </c>
      <c r="I156" s="37">
        <v>1</v>
      </c>
      <c r="J156" s="43">
        <v>0</v>
      </c>
      <c r="L156" s="37">
        <f t="shared" si="4"/>
        <v>1.5</v>
      </c>
      <c r="M156" s="51"/>
    </row>
    <row r="157" spans="1:13">
      <c r="A157" s="37">
        <v>155</v>
      </c>
      <c r="B157" s="39">
        <v>532</v>
      </c>
      <c r="C157" s="43">
        <v>2016053203</v>
      </c>
      <c r="D157" s="43" t="s">
        <v>173</v>
      </c>
      <c r="E157" s="8">
        <v>0</v>
      </c>
      <c r="F157" s="37">
        <v>1</v>
      </c>
      <c r="G157" s="8">
        <v>0</v>
      </c>
      <c r="H157" s="9">
        <v>5</v>
      </c>
      <c r="I157" s="37">
        <v>1</v>
      </c>
      <c r="J157" s="43">
        <v>-1</v>
      </c>
      <c r="L157" s="37">
        <f t="shared" si="4"/>
        <v>6</v>
      </c>
      <c r="M157" s="51"/>
    </row>
    <row r="158" spans="1:13">
      <c r="A158" s="37">
        <v>156</v>
      </c>
      <c r="B158" s="39">
        <v>532</v>
      </c>
      <c r="C158" s="43">
        <v>2016053204</v>
      </c>
      <c r="D158" s="43" t="s">
        <v>174</v>
      </c>
      <c r="E158" s="8">
        <v>0.5</v>
      </c>
      <c r="F158" s="37">
        <v>0</v>
      </c>
      <c r="G158" s="8">
        <v>0</v>
      </c>
      <c r="H158" s="9">
        <v>0</v>
      </c>
      <c r="I158" s="37">
        <v>1</v>
      </c>
      <c r="J158" s="43">
        <v>0</v>
      </c>
      <c r="L158" s="37">
        <f t="shared" si="4"/>
        <v>1.5</v>
      </c>
      <c r="M158" s="51"/>
    </row>
    <row r="159" spans="1:13">
      <c r="A159" s="37">
        <v>157</v>
      </c>
      <c r="B159" s="39">
        <v>532</v>
      </c>
      <c r="C159" s="43">
        <v>2016053205</v>
      </c>
      <c r="D159" s="43" t="s">
        <v>175</v>
      </c>
      <c r="E159" s="8">
        <v>0</v>
      </c>
      <c r="F159" s="37">
        <v>0</v>
      </c>
      <c r="G159" s="8">
        <v>3</v>
      </c>
      <c r="H159" s="9">
        <v>0.5</v>
      </c>
      <c r="I159" s="37">
        <v>3</v>
      </c>
      <c r="J159" s="43">
        <v>-1</v>
      </c>
      <c r="L159" s="37">
        <f t="shared" si="4"/>
        <v>5.5</v>
      </c>
      <c r="M159" s="51"/>
    </row>
    <row r="160" spans="1:13">
      <c r="A160" s="37">
        <v>158</v>
      </c>
      <c r="B160" s="39">
        <v>532</v>
      </c>
      <c r="C160" s="43">
        <v>2016053206</v>
      </c>
      <c r="D160" s="43" t="s">
        <v>176</v>
      </c>
      <c r="E160" s="8">
        <v>0.5</v>
      </c>
      <c r="F160" s="37">
        <v>0</v>
      </c>
      <c r="G160" s="8">
        <v>0</v>
      </c>
      <c r="H160" s="9">
        <v>0</v>
      </c>
      <c r="I160" s="37">
        <v>1</v>
      </c>
      <c r="J160" s="43">
        <v>0</v>
      </c>
      <c r="L160" s="37">
        <f t="shared" si="4"/>
        <v>1.5</v>
      </c>
      <c r="M160" s="51"/>
    </row>
    <row r="161" spans="1:13">
      <c r="A161" s="37">
        <v>159</v>
      </c>
      <c r="B161" s="39">
        <v>532</v>
      </c>
      <c r="C161" s="43">
        <v>2016053207</v>
      </c>
      <c r="D161" s="43" t="s">
        <v>177</v>
      </c>
      <c r="E161" s="8">
        <v>2</v>
      </c>
      <c r="F161" s="37">
        <v>0</v>
      </c>
      <c r="G161" s="8">
        <v>2.5</v>
      </c>
      <c r="H161" s="9">
        <v>0</v>
      </c>
      <c r="J161" s="43">
        <v>0</v>
      </c>
      <c r="L161" s="37">
        <f t="shared" si="4"/>
        <v>4.5</v>
      </c>
      <c r="M161" s="51"/>
    </row>
    <row r="162" spans="1:13">
      <c r="A162" s="37">
        <v>160</v>
      </c>
      <c r="B162" s="39">
        <v>532</v>
      </c>
      <c r="C162" s="43">
        <v>2016053208</v>
      </c>
      <c r="D162" s="43" t="s">
        <v>178</v>
      </c>
      <c r="E162" s="8">
        <v>0.5</v>
      </c>
      <c r="F162" s="37">
        <v>0</v>
      </c>
      <c r="G162" s="8">
        <v>3</v>
      </c>
      <c r="H162" s="24">
        <v>5</v>
      </c>
      <c r="I162" s="37">
        <v>1</v>
      </c>
      <c r="J162" s="43">
        <v>0</v>
      </c>
      <c r="L162" s="37">
        <f t="shared" si="4"/>
        <v>9.5</v>
      </c>
      <c r="M162" s="51"/>
    </row>
    <row r="163" spans="1:13">
      <c r="A163" s="37">
        <v>161</v>
      </c>
      <c r="B163" s="39">
        <v>532</v>
      </c>
      <c r="C163" s="43">
        <v>2016053209</v>
      </c>
      <c r="D163" s="43" t="s">
        <v>179</v>
      </c>
      <c r="E163" s="8">
        <v>2</v>
      </c>
      <c r="F163" s="37">
        <v>0</v>
      </c>
      <c r="G163" s="8">
        <v>8.5</v>
      </c>
      <c r="H163" s="9">
        <v>0</v>
      </c>
      <c r="I163" s="37">
        <v>2</v>
      </c>
      <c r="J163" s="43">
        <v>0</v>
      </c>
      <c r="L163" s="37">
        <f t="shared" si="4"/>
        <v>12.5</v>
      </c>
      <c r="M163" s="51"/>
    </row>
    <row r="164" spans="1:13">
      <c r="A164" s="37">
        <v>162</v>
      </c>
      <c r="B164" s="39">
        <v>532</v>
      </c>
      <c r="C164" s="43">
        <v>2016053210</v>
      </c>
      <c r="D164" s="43" t="s">
        <v>180</v>
      </c>
      <c r="E164" s="8">
        <v>0.5</v>
      </c>
      <c r="F164" s="37">
        <v>0</v>
      </c>
      <c r="G164" s="8">
        <v>0</v>
      </c>
      <c r="H164" s="9">
        <v>2</v>
      </c>
      <c r="I164" s="37">
        <v>2</v>
      </c>
      <c r="J164" s="43">
        <v>-1</v>
      </c>
      <c r="L164" s="37">
        <f t="shared" ref="L164:L185" si="5">SUM(E164:K164)</f>
        <v>3.5</v>
      </c>
      <c r="M164" s="51"/>
    </row>
    <row r="165" spans="1:13">
      <c r="A165" s="37">
        <v>163</v>
      </c>
      <c r="B165" s="39">
        <v>532</v>
      </c>
      <c r="C165" s="43">
        <v>2016053211</v>
      </c>
      <c r="D165" s="43" t="s">
        <v>181</v>
      </c>
      <c r="E165" s="8">
        <v>2.5</v>
      </c>
      <c r="F165" s="37">
        <v>0.5</v>
      </c>
      <c r="G165" s="8">
        <v>6.5</v>
      </c>
      <c r="H165" s="9">
        <v>0</v>
      </c>
      <c r="I165" s="37">
        <v>2</v>
      </c>
      <c r="J165" s="43">
        <v>0</v>
      </c>
      <c r="L165" s="37">
        <f t="shared" si="5"/>
        <v>11.5</v>
      </c>
      <c r="M165" s="51"/>
    </row>
    <row r="166" spans="1:13">
      <c r="A166" s="37">
        <v>164</v>
      </c>
      <c r="B166" s="39">
        <v>532</v>
      </c>
      <c r="C166" s="43">
        <v>2016053212</v>
      </c>
      <c r="D166" s="43" t="s">
        <v>182</v>
      </c>
      <c r="E166" s="8">
        <v>0.5</v>
      </c>
      <c r="F166" s="37">
        <v>0</v>
      </c>
      <c r="G166" s="8">
        <v>0</v>
      </c>
      <c r="H166" s="9">
        <v>0</v>
      </c>
      <c r="I166" s="37">
        <v>1</v>
      </c>
      <c r="J166" s="43">
        <v>0</v>
      </c>
      <c r="L166" s="37">
        <f t="shared" si="5"/>
        <v>1.5</v>
      </c>
      <c r="M166" s="51"/>
    </row>
    <row r="167" spans="1:13">
      <c r="A167" s="37">
        <v>165</v>
      </c>
      <c r="B167" s="39">
        <v>532</v>
      </c>
      <c r="C167" s="43">
        <v>2016053213</v>
      </c>
      <c r="D167" s="43" t="s">
        <v>183</v>
      </c>
      <c r="E167" s="8">
        <v>1</v>
      </c>
      <c r="F167" s="37">
        <v>0</v>
      </c>
      <c r="G167" s="8">
        <v>0</v>
      </c>
      <c r="H167" s="9">
        <v>0.5</v>
      </c>
      <c r="I167" s="37">
        <v>1</v>
      </c>
      <c r="J167" s="43">
        <v>0</v>
      </c>
      <c r="L167" s="37">
        <f t="shared" si="5"/>
        <v>2.5</v>
      </c>
      <c r="M167" s="51"/>
    </row>
    <row r="168" spans="1:13">
      <c r="A168" s="37">
        <v>166</v>
      </c>
      <c r="B168" s="39">
        <v>532</v>
      </c>
      <c r="C168" s="43">
        <v>2016053214</v>
      </c>
      <c r="D168" s="43" t="s">
        <v>184</v>
      </c>
      <c r="E168" s="8">
        <v>0.5</v>
      </c>
      <c r="F168" s="37">
        <v>0</v>
      </c>
      <c r="G168" s="8">
        <v>0</v>
      </c>
      <c r="H168" s="9">
        <v>0.5</v>
      </c>
      <c r="I168" s="37">
        <v>1</v>
      </c>
      <c r="J168" s="43">
        <v>0</v>
      </c>
      <c r="L168" s="37">
        <f t="shared" si="5"/>
        <v>2</v>
      </c>
      <c r="M168" s="51"/>
    </row>
    <row r="169" spans="1:13">
      <c r="A169" s="37">
        <v>167</v>
      </c>
      <c r="B169" s="39">
        <v>532</v>
      </c>
      <c r="C169" s="43">
        <v>2016053215</v>
      </c>
      <c r="D169" s="43" t="s">
        <v>185</v>
      </c>
      <c r="E169" s="8">
        <v>1</v>
      </c>
      <c r="F169" s="37">
        <v>0</v>
      </c>
      <c r="G169" s="8">
        <v>0</v>
      </c>
      <c r="H169" s="9">
        <v>0</v>
      </c>
      <c r="I169" s="37">
        <v>1</v>
      </c>
      <c r="J169" s="43">
        <v>-1</v>
      </c>
      <c r="L169" s="37">
        <f t="shared" si="5"/>
        <v>1</v>
      </c>
      <c r="M169" s="51"/>
    </row>
    <row r="170" spans="1:13">
      <c r="A170" s="37">
        <v>168</v>
      </c>
      <c r="B170" s="39">
        <v>532</v>
      </c>
      <c r="C170" s="43">
        <v>2016053216</v>
      </c>
      <c r="D170" s="43" t="s">
        <v>186</v>
      </c>
      <c r="E170" s="8">
        <v>0.5</v>
      </c>
      <c r="F170" s="37">
        <v>0</v>
      </c>
      <c r="G170" s="8">
        <v>0</v>
      </c>
      <c r="H170" s="9">
        <v>0</v>
      </c>
      <c r="I170" s="37">
        <v>1</v>
      </c>
      <c r="J170" s="43">
        <v>0</v>
      </c>
      <c r="L170" s="37">
        <f t="shared" si="5"/>
        <v>1.5</v>
      </c>
      <c r="M170" s="51"/>
    </row>
    <row r="171" spans="1:13">
      <c r="A171" s="37">
        <v>169</v>
      </c>
      <c r="B171" s="39">
        <v>532</v>
      </c>
      <c r="C171" s="43">
        <v>2016053217</v>
      </c>
      <c r="D171" s="43" t="s">
        <v>187</v>
      </c>
      <c r="E171" s="8">
        <v>0.5</v>
      </c>
      <c r="F171" s="37">
        <v>0.5</v>
      </c>
      <c r="G171" s="8">
        <v>0</v>
      </c>
      <c r="H171" s="9">
        <v>0</v>
      </c>
      <c r="I171" s="37">
        <v>1</v>
      </c>
      <c r="J171" s="43">
        <v>-1</v>
      </c>
      <c r="L171" s="37">
        <f t="shared" si="5"/>
        <v>1</v>
      </c>
      <c r="M171" s="51"/>
    </row>
    <row r="172" spans="1:13">
      <c r="A172" s="37">
        <v>170</v>
      </c>
      <c r="B172" s="39">
        <v>532</v>
      </c>
      <c r="C172" s="43">
        <v>2016053218</v>
      </c>
      <c r="D172" s="43" t="s">
        <v>188</v>
      </c>
      <c r="E172" s="8">
        <v>0.5</v>
      </c>
      <c r="F172" s="37">
        <v>0</v>
      </c>
      <c r="G172" s="8">
        <v>4.5</v>
      </c>
      <c r="H172" s="9">
        <v>0</v>
      </c>
      <c r="I172" s="37">
        <v>1</v>
      </c>
      <c r="J172" s="43">
        <v>0</v>
      </c>
      <c r="L172" s="37">
        <f t="shared" si="5"/>
        <v>6</v>
      </c>
      <c r="M172" s="51"/>
    </row>
    <row r="173" spans="1:13">
      <c r="A173" s="37">
        <v>171</v>
      </c>
      <c r="B173" s="39">
        <v>532</v>
      </c>
      <c r="C173" s="43">
        <v>2016053219</v>
      </c>
      <c r="D173" s="43" t="s">
        <v>189</v>
      </c>
      <c r="E173" s="8">
        <v>0.5</v>
      </c>
      <c r="F173" s="37">
        <v>0</v>
      </c>
      <c r="G173" s="8">
        <v>0</v>
      </c>
      <c r="H173" s="9">
        <v>0</v>
      </c>
      <c r="I173" s="37">
        <v>1</v>
      </c>
      <c r="J173" s="43">
        <v>0</v>
      </c>
      <c r="L173" s="37">
        <f t="shared" si="5"/>
        <v>1.5</v>
      </c>
      <c r="M173" s="51"/>
    </row>
    <row r="174" spans="1:13">
      <c r="A174" s="37">
        <v>172</v>
      </c>
      <c r="B174" s="39">
        <v>532</v>
      </c>
      <c r="C174" s="43">
        <v>2016053220</v>
      </c>
      <c r="D174" s="43" t="s">
        <v>190</v>
      </c>
      <c r="E174" s="8">
        <v>2</v>
      </c>
      <c r="F174" s="37">
        <v>0</v>
      </c>
      <c r="G174" s="8">
        <v>0</v>
      </c>
      <c r="H174" s="24">
        <v>5.5</v>
      </c>
      <c r="I174" s="37">
        <v>2</v>
      </c>
      <c r="J174" s="43">
        <v>-1</v>
      </c>
      <c r="L174" s="37">
        <f t="shared" si="5"/>
        <v>8.5</v>
      </c>
      <c r="M174" s="51"/>
    </row>
    <row r="175" spans="1:13">
      <c r="A175" s="37">
        <v>173</v>
      </c>
      <c r="B175" s="39">
        <v>532</v>
      </c>
      <c r="C175" s="43">
        <v>2016053221</v>
      </c>
      <c r="D175" s="43" t="s">
        <v>191</v>
      </c>
      <c r="E175" s="8">
        <v>0.5</v>
      </c>
      <c r="F175" s="37">
        <v>0</v>
      </c>
      <c r="G175" s="8">
        <v>5.5</v>
      </c>
      <c r="H175" s="9">
        <v>3</v>
      </c>
      <c r="I175" s="37">
        <v>1</v>
      </c>
      <c r="J175" s="43">
        <v>0</v>
      </c>
      <c r="L175" s="37">
        <f t="shared" si="5"/>
        <v>10</v>
      </c>
      <c r="M175" s="51"/>
    </row>
    <row r="176" spans="1:13">
      <c r="A176" s="37">
        <v>174</v>
      </c>
      <c r="B176" s="39">
        <v>532</v>
      </c>
      <c r="C176" s="43">
        <v>2016053222</v>
      </c>
      <c r="D176" s="43" t="s">
        <v>192</v>
      </c>
      <c r="E176" s="8">
        <v>2.5</v>
      </c>
      <c r="F176" s="37">
        <v>0</v>
      </c>
      <c r="G176" s="8">
        <v>0</v>
      </c>
      <c r="H176" s="9">
        <v>0</v>
      </c>
      <c r="I176" s="37">
        <v>1</v>
      </c>
      <c r="J176" s="43">
        <v>0</v>
      </c>
      <c r="L176" s="37">
        <f t="shared" si="5"/>
        <v>3.5</v>
      </c>
      <c r="M176" s="51"/>
    </row>
    <row r="177" spans="1:13">
      <c r="A177" s="37">
        <v>175</v>
      </c>
      <c r="B177" s="39">
        <v>532</v>
      </c>
      <c r="C177" s="43">
        <v>2016053223</v>
      </c>
      <c r="D177" s="43" t="s">
        <v>193</v>
      </c>
      <c r="E177" s="8">
        <v>2</v>
      </c>
      <c r="F177" s="37">
        <v>0</v>
      </c>
      <c r="G177" s="8">
        <v>4</v>
      </c>
      <c r="H177" s="9">
        <v>2</v>
      </c>
      <c r="I177" s="37">
        <v>1</v>
      </c>
      <c r="J177" s="43">
        <v>0</v>
      </c>
      <c r="L177" s="37">
        <f t="shared" si="5"/>
        <v>9</v>
      </c>
      <c r="M177" s="51"/>
    </row>
    <row r="178" spans="1:13">
      <c r="A178" s="37">
        <v>176</v>
      </c>
      <c r="B178" s="39">
        <v>532</v>
      </c>
      <c r="C178" s="43">
        <v>2016053224</v>
      </c>
      <c r="D178" s="43" t="s">
        <v>194</v>
      </c>
      <c r="E178" s="8">
        <v>0</v>
      </c>
      <c r="F178" s="37">
        <v>0</v>
      </c>
      <c r="G178" s="8">
        <v>0</v>
      </c>
      <c r="H178" s="9">
        <v>0</v>
      </c>
      <c r="J178" s="43">
        <v>0</v>
      </c>
      <c r="L178" s="37">
        <f t="shared" si="5"/>
        <v>0</v>
      </c>
      <c r="M178" s="51"/>
    </row>
    <row r="179" spans="1:13">
      <c r="A179" s="37">
        <v>177</v>
      </c>
      <c r="B179" s="39">
        <v>532</v>
      </c>
      <c r="C179" s="43">
        <v>2016053225</v>
      </c>
      <c r="D179" s="43" t="s">
        <v>195</v>
      </c>
      <c r="E179" s="8">
        <v>0.5</v>
      </c>
      <c r="F179" s="37">
        <v>0</v>
      </c>
      <c r="G179" s="37">
        <v>0</v>
      </c>
      <c r="H179" s="9">
        <v>6</v>
      </c>
      <c r="J179" s="43">
        <v>0</v>
      </c>
      <c r="L179" s="37">
        <f t="shared" si="5"/>
        <v>6.5</v>
      </c>
      <c r="M179" s="51"/>
    </row>
    <row r="180" spans="1:13">
      <c r="A180" s="37">
        <v>178</v>
      </c>
      <c r="B180" s="39">
        <v>532</v>
      </c>
      <c r="C180" s="43">
        <v>2016053226</v>
      </c>
      <c r="D180" s="43" t="s">
        <v>196</v>
      </c>
      <c r="E180" s="8">
        <v>0</v>
      </c>
      <c r="F180" s="37">
        <v>0</v>
      </c>
      <c r="G180" s="37">
        <v>2.5</v>
      </c>
      <c r="H180" s="9">
        <v>0</v>
      </c>
      <c r="J180" s="43">
        <v>0</v>
      </c>
      <c r="L180" s="37">
        <f t="shared" si="5"/>
        <v>2.5</v>
      </c>
      <c r="M180" s="51"/>
    </row>
    <row r="181" spans="1:13">
      <c r="A181" s="37">
        <v>179</v>
      </c>
      <c r="B181" s="39">
        <v>532</v>
      </c>
      <c r="C181" s="43">
        <v>2016053227</v>
      </c>
      <c r="D181" s="43" t="s">
        <v>197</v>
      </c>
      <c r="E181" s="8">
        <v>0</v>
      </c>
      <c r="F181" s="37">
        <v>0</v>
      </c>
      <c r="G181" s="37">
        <v>0</v>
      </c>
      <c r="H181" s="9">
        <v>0.5</v>
      </c>
      <c r="I181" s="37">
        <v>2</v>
      </c>
      <c r="J181" s="43">
        <v>-1</v>
      </c>
      <c r="L181" s="37">
        <f t="shared" si="5"/>
        <v>1.5</v>
      </c>
      <c r="M181" s="51"/>
    </row>
    <row r="182" spans="1:13">
      <c r="A182" s="37">
        <v>180</v>
      </c>
      <c r="B182" s="39">
        <v>532</v>
      </c>
      <c r="C182" s="43">
        <v>2016053228</v>
      </c>
      <c r="D182" s="43" t="s">
        <v>198</v>
      </c>
      <c r="E182" s="8">
        <v>1.5</v>
      </c>
      <c r="F182" s="37">
        <v>0</v>
      </c>
      <c r="G182" s="37">
        <v>4</v>
      </c>
      <c r="H182" s="9">
        <v>4</v>
      </c>
      <c r="I182" s="37">
        <v>5</v>
      </c>
      <c r="J182" s="43">
        <v>0</v>
      </c>
      <c r="L182" s="37">
        <f t="shared" si="5"/>
        <v>14.5</v>
      </c>
      <c r="M182" s="51"/>
    </row>
    <row r="183" spans="1:13">
      <c r="A183" s="37">
        <v>181</v>
      </c>
      <c r="B183" s="39">
        <v>532</v>
      </c>
      <c r="C183" s="43">
        <v>2016053229</v>
      </c>
      <c r="D183" s="43" t="s">
        <v>199</v>
      </c>
      <c r="E183" s="8">
        <v>0</v>
      </c>
      <c r="F183" s="37">
        <v>0</v>
      </c>
      <c r="G183" s="37">
        <v>0</v>
      </c>
      <c r="H183" s="9">
        <v>0</v>
      </c>
      <c r="I183" s="37">
        <v>1</v>
      </c>
      <c r="J183" s="43">
        <v>0</v>
      </c>
      <c r="L183" s="37">
        <f t="shared" si="5"/>
        <v>1</v>
      </c>
      <c r="M183" s="51"/>
    </row>
    <row r="184" spans="1:13">
      <c r="A184" s="37">
        <v>182</v>
      </c>
      <c r="B184" s="39">
        <v>532</v>
      </c>
      <c r="C184" s="43">
        <v>2016053230</v>
      </c>
      <c r="D184" s="43" t="s">
        <v>200</v>
      </c>
      <c r="E184" s="8">
        <v>0</v>
      </c>
      <c r="F184" s="37">
        <v>0</v>
      </c>
      <c r="G184" s="37">
        <v>0</v>
      </c>
      <c r="H184" s="9">
        <v>0</v>
      </c>
      <c r="I184" s="37">
        <v>1</v>
      </c>
      <c r="J184" s="43">
        <v>0</v>
      </c>
      <c r="L184" s="37">
        <f t="shared" si="5"/>
        <v>1</v>
      </c>
      <c r="M184" s="51"/>
    </row>
    <row r="185" spans="1:13">
      <c r="A185" s="37">
        <v>183</v>
      </c>
      <c r="B185" s="39">
        <v>532</v>
      </c>
      <c r="C185" s="43">
        <v>2016053231</v>
      </c>
      <c r="D185" s="43" t="s">
        <v>201</v>
      </c>
      <c r="E185" s="8">
        <v>2</v>
      </c>
      <c r="F185" s="37">
        <v>0.5</v>
      </c>
      <c r="G185" s="37">
        <v>3</v>
      </c>
      <c r="H185" s="9">
        <v>0</v>
      </c>
      <c r="I185" s="37">
        <v>1</v>
      </c>
      <c r="J185" s="43">
        <v>0</v>
      </c>
      <c r="L185" s="37">
        <f t="shared" si="5"/>
        <v>6.5</v>
      </c>
      <c r="M185" s="51"/>
    </row>
    <row r="186" spans="1:13">
      <c r="M186" s="51"/>
    </row>
    <row r="187" spans="1:13">
      <c r="M187" s="51"/>
    </row>
  </sheetData>
  <mergeCells count="12">
    <mergeCell ref="A1:A2"/>
    <mergeCell ref="B1:B2"/>
    <mergeCell ref="C1:C2"/>
    <mergeCell ref="D1:D2"/>
    <mergeCell ref="E1:E2"/>
    <mergeCell ref="K1:K2"/>
    <mergeCell ref="L1:L2"/>
    <mergeCell ref="F1:F2"/>
    <mergeCell ref="G1:G2"/>
    <mergeCell ref="H1:H2"/>
    <mergeCell ref="I1:I2"/>
    <mergeCell ref="J1:J2"/>
  </mergeCells>
  <phoneticPr fontId="2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C142" workbookViewId="0">
      <selection activeCell="E4" sqref="E4"/>
    </sheetView>
  </sheetViews>
  <sheetFormatPr defaultColWidth="8.77734375" defaultRowHeight="13.8"/>
  <cols>
    <col min="1" max="2" width="8.77734375" style="8"/>
    <col min="3" max="3" width="18.77734375" style="53" customWidth="1"/>
    <col min="4" max="4" width="10.77734375" style="53" customWidth="1"/>
    <col min="5" max="5" width="18.88671875" style="53" customWidth="1"/>
    <col min="6" max="6" width="10.6640625" style="53" customWidth="1"/>
    <col min="7" max="7" width="14.6640625" style="53" customWidth="1"/>
    <col min="8" max="8" width="7.21875" style="53" customWidth="1"/>
    <col min="9" max="9" width="10.88671875" style="53" customWidth="1"/>
    <col min="10" max="10" width="9.44140625" style="53" customWidth="1"/>
    <col min="11" max="12" width="8.77734375" style="53"/>
    <col min="13" max="13" width="10.88671875" style="53" customWidth="1"/>
    <col min="14" max="14" width="8.77734375" style="53"/>
  </cols>
  <sheetData>
    <row r="1" spans="1:14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5" t="s">
        <v>202</v>
      </c>
      <c r="F1" s="65" t="s">
        <v>203</v>
      </c>
      <c r="G1" s="65" t="s">
        <v>204</v>
      </c>
      <c r="H1" s="65" t="s">
        <v>203</v>
      </c>
      <c r="I1" s="65" t="s">
        <v>205</v>
      </c>
      <c r="J1" s="65" t="s">
        <v>206</v>
      </c>
      <c r="K1" s="65" t="s">
        <v>207</v>
      </c>
      <c r="L1" s="65" t="s">
        <v>208</v>
      </c>
      <c r="M1" s="66" t="s">
        <v>209</v>
      </c>
      <c r="N1" s="66" t="s">
        <v>11</v>
      </c>
    </row>
    <row r="2" spans="1:14" ht="21" customHeight="1">
      <c r="A2" s="62"/>
      <c r="B2" s="63"/>
      <c r="C2" s="64"/>
      <c r="D2" s="64"/>
      <c r="E2" s="65"/>
      <c r="F2" s="65"/>
      <c r="G2" s="65"/>
      <c r="H2" s="65"/>
      <c r="I2" s="65"/>
      <c r="J2" s="65"/>
      <c r="K2" s="65"/>
      <c r="L2" s="65"/>
      <c r="M2" s="66"/>
      <c r="N2" s="66"/>
    </row>
    <row r="3" spans="1:14" ht="17.100000000000001" customHeight="1">
      <c r="A3" s="8">
        <v>1</v>
      </c>
      <c r="B3" s="2">
        <v>511</v>
      </c>
      <c r="C3" s="55">
        <v>2016051101</v>
      </c>
      <c r="D3" s="58" t="s">
        <v>12</v>
      </c>
      <c r="E3" s="28"/>
      <c r="F3" s="28"/>
      <c r="J3" s="28">
        <v>2</v>
      </c>
      <c r="N3" s="53">
        <f>J3*0.5</f>
        <v>1</v>
      </c>
    </row>
    <row r="4" spans="1:14" ht="17.399999999999999">
      <c r="A4" s="8">
        <v>2</v>
      </c>
      <c r="B4" s="2">
        <v>511</v>
      </c>
      <c r="C4" s="55">
        <v>2016051102</v>
      </c>
      <c r="D4" s="58" t="s">
        <v>13</v>
      </c>
      <c r="E4" s="28"/>
      <c r="F4" s="28"/>
      <c r="J4" s="28">
        <v>2</v>
      </c>
      <c r="N4" s="53">
        <f t="shared" ref="N4:N35" si="0">J4*0.5</f>
        <v>1</v>
      </c>
    </row>
    <row r="5" spans="1:14" ht="17.399999999999999">
      <c r="A5" s="8">
        <v>3</v>
      </c>
      <c r="B5" s="2">
        <v>511</v>
      </c>
      <c r="C5" s="55">
        <v>2016051103</v>
      </c>
      <c r="D5" s="58" t="s">
        <v>14</v>
      </c>
      <c r="E5" s="28"/>
      <c r="F5" s="28"/>
      <c r="J5" s="28">
        <v>3</v>
      </c>
      <c r="N5" s="53">
        <f t="shared" si="0"/>
        <v>1.5</v>
      </c>
    </row>
    <row r="6" spans="1:14" ht="17.399999999999999">
      <c r="A6" s="8">
        <v>4</v>
      </c>
      <c r="B6" s="2">
        <v>511</v>
      </c>
      <c r="C6" s="55">
        <v>2016051104</v>
      </c>
      <c r="D6" s="58" t="s">
        <v>15</v>
      </c>
      <c r="E6" s="28"/>
      <c r="F6" s="28"/>
      <c r="J6" s="28">
        <v>1</v>
      </c>
      <c r="N6" s="53">
        <f t="shared" si="0"/>
        <v>0.5</v>
      </c>
    </row>
    <row r="7" spans="1:14" ht="17.399999999999999">
      <c r="A7" s="8">
        <v>5</v>
      </c>
      <c r="B7" s="2">
        <v>511</v>
      </c>
      <c r="C7" s="55">
        <v>2016051105</v>
      </c>
      <c r="D7" s="58" t="s">
        <v>16</v>
      </c>
      <c r="E7" s="28"/>
      <c r="F7" s="28"/>
      <c r="J7" s="28">
        <v>2</v>
      </c>
      <c r="N7" s="53">
        <f t="shared" si="0"/>
        <v>1</v>
      </c>
    </row>
    <row r="8" spans="1:14" ht="17.399999999999999">
      <c r="A8" s="8">
        <v>6</v>
      </c>
      <c r="B8" s="2">
        <v>511</v>
      </c>
      <c r="C8" s="55">
        <v>2016051106</v>
      </c>
      <c r="D8" s="58" t="s">
        <v>17</v>
      </c>
      <c r="E8" s="28"/>
      <c r="F8" s="28"/>
      <c r="J8" s="28">
        <v>1</v>
      </c>
      <c r="N8" s="53">
        <f t="shared" si="0"/>
        <v>0.5</v>
      </c>
    </row>
    <row r="9" spans="1:14" ht="17.399999999999999">
      <c r="A9" s="8">
        <v>7</v>
      </c>
      <c r="B9" s="2">
        <v>511</v>
      </c>
      <c r="C9" s="55">
        <v>2016051107</v>
      </c>
      <c r="D9" s="58" t="s">
        <v>18</v>
      </c>
      <c r="E9" s="28"/>
      <c r="F9" s="28"/>
      <c r="J9" s="28">
        <v>2</v>
      </c>
      <c r="N9" s="53">
        <f t="shared" si="0"/>
        <v>1</v>
      </c>
    </row>
    <row r="10" spans="1:14" ht="17.399999999999999">
      <c r="A10" s="8">
        <v>8</v>
      </c>
      <c r="B10" s="2">
        <v>511</v>
      </c>
      <c r="C10" s="55">
        <v>2016051108</v>
      </c>
      <c r="D10" s="58" t="s">
        <v>19</v>
      </c>
      <c r="E10" s="28"/>
      <c r="F10" s="28"/>
      <c r="J10" s="28">
        <v>1</v>
      </c>
      <c r="N10" s="53">
        <f t="shared" si="0"/>
        <v>0.5</v>
      </c>
    </row>
    <row r="11" spans="1:14" ht="17.399999999999999">
      <c r="A11" s="8">
        <v>9</v>
      </c>
      <c r="B11" s="2">
        <v>511</v>
      </c>
      <c r="C11" s="55">
        <v>2016051109</v>
      </c>
      <c r="D11" s="58" t="s">
        <v>20</v>
      </c>
      <c r="E11" s="28"/>
      <c r="F11" s="28"/>
      <c r="J11" s="28">
        <v>1</v>
      </c>
      <c r="N11" s="53">
        <f t="shared" si="0"/>
        <v>0.5</v>
      </c>
    </row>
    <row r="12" spans="1:14" ht="17.399999999999999">
      <c r="A12" s="8">
        <v>10</v>
      </c>
      <c r="B12" s="2">
        <v>511</v>
      </c>
      <c r="C12" s="55">
        <v>2016051110</v>
      </c>
      <c r="D12" s="58" t="s">
        <v>21</v>
      </c>
      <c r="E12" s="28"/>
      <c r="F12" s="28"/>
      <c r="J12" s="28">
        <v>1</v>
      </c>
      <c r="N12" s="53">
        <f t="shared" si="0"/>
        <v>0.5</v>
      </c>
    </row>
    <row r="13" spans="1:14" ht="17.399999999999999">
      <c r="A13" s="8">
        <v>11</v>
      </c>
      <c r="B13" s="2">
        <v>511</v>
      </c>
      <c r="C13" s="55">
        <v>2016051111</v>
      </c>
      <c r="D13" s="58" t="s">
        <v>22</v>
      </c>
      <c r="E13" s="28"/>
      <c r="F13" s="28"/>
      <c r="J13" s="28">
        <v>2</v>
      </c>
      <c r="N13" s="53">
        <f t="shared" si="0"/>
        <v>1</v>
      </c>
    </row>
    <row r="14" spans="1:14" ht="17.399999999999999">
      <c r="A14" s="8">
        <v>12</v>
      </c>
      <c r="B14" s="2">
        <v>511</v>
      </c>
      <c r="C14" s="55">
        <v>2016051112</v>
      </c>
      <c r="D14" s="58" t="s">
        <v>23</v>
      </c>
      <c r="E14" s="28"/>
      <c r="F14" s="28"/>
      <c r="J14" s="28">
        <v>1</v>
      </c>
      <c r="N14" s="53">
        <f t="shared" si="0"/>
        <v>0.5</v>
      </c>
    </row>
    <row r="15" spans="1:14" ht="17.399999999999999">
      <c r="A15" s="8">
        <v>13</v>
      </c>
      <c r="B15" s="2">
        <v>511</v>
      </c>
      <c r="C15" s="55">
        <v>2016051113</v>
      </c>
      <c r="D15" s="58" t="s">
        <v>24</v>
      </c>
      <c r="E15" s="28"/>
      <c r="F15" s="28"/>
      <c r="J15" s="28">
        <v>1</v>
      </c>
      <c r="N15" s="53">
        <f t="shared" si="0"/>
        <v>0.5</v>
      </c>
    </row>
    <row r="16" spans="1:14" ht="17.399999999999999">
      <c r="A16" s="8">
        <v>14</v>
      </c>
      <c r="B16" s="2">
        <v>511</v>
      </c>
      <c r="C16" s="55">
        <v>2016051114</v>
      </c>
      <c r="D16" s="58" t="s">
        <v>25</v>
      </c>
      <c r="E16" s="28"/>
      <c r="F16" s="28"/>
      <c r="J16" s="28">
        <v>1</v>
      </c>
      <c r="N16" s="53">
        <f t="shared" si="0"/>
        <v>0.5</v>
      </c>
    </row>
    <row r="17" spans="1:14" ht="17.399999999999999">
      <c r="A17" s="8">
        <v>15</v>
      </c>
      <c r="B17" s="2">
        <v>511</v>
      </c>
      <c r="C17" s="55">
        <v>2016051115</v>
      </c>
      <c r="D17" s="58" t="s">
        <v>26</v>
      </c>
      <c r="E17" s="28"/>
      <c r="F17" s="28"/>
      <c r="J17" s="28">
        <v>1</v>
      </c>
      <c r="N17" s="53">
        <f t="shared" si="0"/>
        <v>0.5</v>
      </c>
    </row>
    <row r="18" spans="1:14" ht="17.399999999999999">
      <c r="A18" s="8">
        <v>16</v>
      </c>
      <c r="B18" s="2">
        <v>511</v>
      </c>
      <c r="C18" s="55">
        <v>2016051116</v>
      </c>
      <c r="D18" s="58" t="s">
        <v>27</v>
      </c>
      <c r="E18" s="28"/>
      <c r="F18" s="28"/>
      <c r="J18" s="28">
        <v>1</v>
      </c>
      <c r="N18" s="53">
        <f t="shared" si="0"/>
        <v>0.5</v>
      </c>
    </row>
    <row r="19" spans="1:14" ht="17.399999999999999">
      <c r="A19" s="8">
        <v>17</v>
      </c>
      <c r="B19" s="2">
        <v>511</v>
      </c>
      <c r="C19" s="55">
        <v>2016051117</v>
      </c>
      <c r="D19" s="58" t="s">
        <v>28</v>
      </c>
      <c r="E19" s="28"/>
      <c r="F19" s="28"/>
      <c r="J19" s="28">
        <v>1</v>
      </c>
      <c r="N19" s="53">
        <f t="shared" si="0"/>
        <v>0.5</v>
      </c>
    </row>
    <row r="20" spans="1:14" ht="17.399999999999999">
      <c r="A20" s="8">
        <v>18</v>
      </c>
      <c r="B20" s="2">
        <v>511</v>
      </c>
      <c r="C20" s="55">
        <v>2016051118</v>
      </c>
      <c r="D20" s="58" t="s">
        <v>29</v>
      </c>
      <c r="E20" s="28"/>
      <c r="F20" s="28"/>
      <c r="J20" s="28">
        <v>3</v>
      </c>
      <c r="N20" s="53">
        <f t="shared" si="0"/>
        <v>1.5</v>
      </c>
    </row>
    <row r="21" spans="1:14" ht="17.399999999999999">
      <c r="A21" s="8">
        <v>19</v>
      </c>
      <c r="B21" s="2">
        <v>511</v>
      </c>
      <c r="C21" s="55">
        <v>2016051119</v>
      </c>
      <c r="D21" s="58" t="s">
        <v>30</v>
      </c>
      <c r="E21" s="28"/>
      <c r="F21" s="28"/>
      <c r="J21" s="28">
        <v>1</v>
      </c>
      <c r="N21" s="53">
        <f t="shared" si="0"/>
        <v>0.5</v>
      </c>
    </row>
    <row r="22" spans="1:14" ht="17.399999999999999">
      <c r="A22" s="8">
        <v>20</v>
      </c>
      <c r="B22" s="2">
        <v>511</v>
      </c>
      <c r="C22" s="55">
        <v>2016051120</v>
      </c>
      <c r="D22" s="58" t="s">
        <v>31</v>
      </c>
      <c r="E22" s="28"/>
      <c r="F22" s="28"/>
      <c r="J22" s="28">
        <v>1</v>
      </c>
      <c r="N22" s="53">
        <f t="shared" si="0"/>
        <v>0.5</v>
      </c>
    </row>
    <row r="23" spans="1:14" ht="17.399999999999999">
      <c r="A23" s="8">
        <v>21</v>
      </c>
      <c r="B23" s="2">
        <v>511</v>
      </c>
      <c r="C23" s="55">
        <v>2016051121</v>
      </c>
      <c r="D23" s="58" t="s">
        <v>32</v>
      </c>
      <c r="E23" s="28"/>
      <c r="F23" s="28"/>
      <c r="J23" s="28">
        <v>1</v>
      </c>
      <c r="N23" s="53">
        <f t="shared" si="0"/>
        <v>0.5</v>
      </c>
    </row>
    <row r="24" spans="1:14" ht="17.399999999999999">
      <c r="A24" s="8">
        <v>22</v>
      </c>
      <c r="B24" s="2">
        <v>511</v>
      </c>
      <c r="C24" s="55">
        <v>2016051122</v>
      </c>
      <c r="D24" s="58" t="s">
        <v>33</v>
      </c>
      <c r="E24" s="28"/>
      <c r="F24" s="28"/>
      <c r="J24" s="28">
        <v>1</v>
      </c>
      <c r="N24" s="53">
        <f t="shared" si="0"/>
        <v>0.5</v>
      </c>
    </row>
    <row r="25" spans="1:14" ht="17.399999999999999">
      <c r="A25" s="8">
        <v>23</v>
      </c>
      <c r="B25" s="2">
        <v>511</v>
      </c>
      <c r="C25" s="55">
        <v>2016051123</v>
      </c>
      <c r="D25" s="58" t="s">
        <v>34</v>
      </c>
      <c r="E25" s="28"/>
      <c r="F25" s="28"/>
      <c r="J25" s="28">
        <v>1</v>
      </c>
      <c r="N25" s="53">
        <f t="shared" si="0"/>
        <v>0.5</v>
      </c>
    </row>
    <row r="26" spans="1:14" ht="17.399999999999999">
      <c r="A26" s="8">
        <v>24</v>
      </c>
      <c r="B26" s="2">
        <v>511</v>
      </c>
      <c r="C26" s="55">
        <v>2016051124</v>
      </c>
      <c r="D26" s="58" t="s">
        <v>35</v>
      </c>
      <c r="E26" s="28"/>
      <c r="F26" s="28"/>
      <c r="J26" s="28">
        <v>1</v>
      </c>
      <c r="N26" s="53">
        <f t="shared" si="0"/>
        <v>0.5</v>
      </c>
    </row>
    <row r="27" spans="1:14" ht="17.399999999999999">
      <c r="A27" s="8">
        <v>25</v>
      </c>
      <c r="B27" s="2">
        <v>511</v>
      </c>
      <c r="C27" s="55">
        <v>2016051125</v>
      </c>
      <c r="D27" s="58" t="s">
        <v>36</v>
      </c>
      <c r="E27" s="28"/>
      <c r="F27" s="28"/>
      <c r="J27" s="28">
        <v>1</v>
      </c>
      <c r="N27" s="53">
        <f t="shared" si="0"/>
        <v>0.5</v>
      </c>
    </row>
    <row r="28" spans="1:14" ht="17.399999999999999">
      <c r="A28" s="8">
        <v>26</v>
      </c>
      <c r="B28" s="2">
        <v>511</v>
      </c>
      <c r="C28" s="55">
        <v>2016051126</v>
      </c>
      <c r="D28" s="58" t="s">
        <v>37</v>
      </c>
      <c r="E28" s="28"/>
      <c r="F28" s="28"/>
      <c r="J28" s="28">
        <v>1</v>
      </c>
      <c r="N28" s="53">
        <f t="shared" si="0"/>
        <v>0.5</v>
      </c>
    </row>
    <row r="29" spans="1:14" ht="17.399999999999999">
      <c r="A29" s="8">
        <v>27</v>
      </c>
      <c r="B29" s="2">
        <v>511</v>
      </c>
      <c r="C29" s="55">
        <v>2016051127</v>
      </c>
      <c r="D29" s="58" t="s">
        <v>38</v>
      </c>
      <c r="E29" s="28"/>
      <c r="F29" s="28"/>
      <c r="J29" s="28">
        <v>1</v>
      </c>
      <c r="N29" s="53">
        <f t="shared" si="0"/>
        <v>0.5</v>
      </c>
    </row>
    <row r="30" spans="1:14" ht="17.399999999999999">
      <c r="A30" s="8">
        <v>28</v>
      </c>
      <c r="B30" s="2">
        <v>511</v>
      </c>
      <c r="C30" s="55">
        <v>2016051128</v>
      </c>
      <c r="D30" s="58" t="s">
        <v>39</v>
      </c>
      <c r="E30" s="28"/>
      <c r="F30" s="28"/>
      <c r="J30" s="28">
        <v>1</v>
      </c>
      <c r="N30" s="53">
        <f t="shared" si="0"/>
        <v>0.5</v>
      </c>
    </row>
    <row r="31" spans="1:14" ht="17.399999999999999">
      <c r="A31" s="8">
        <v>29</v>
      </c>
      <c r="B31" s="2">
        <v>511</v>
      </c>
      <c r="C31" s="55">
        <v>2016051129</v>
      </c>
      <c r="D31" s="58" t="s">
        <v>40</v>
      </c>
      <c r="E31" s="28"/>
      <c r="F31" s="28"/>
      <c r="J31" s="28">
        <v>1</v>
      </c>
      <c r="N31" s="53">
        <f t="shared" si="0"/>
        <v>0.5</v>
      </c>
    </row>
    <row r="32" spans="1:14" ht="17.399999999999999">
      <c r="A32" s="8">
        <v>30</v>
      </c>
      <c r="B32" s="2">
        <v>511</v>
      </c>
      <c r="C32" s="55">
        <v>2016051130</v>
      </c>
      <c r="D32" s="58" t="s">
        <v>41</v>
      </c>
      <c r="E32" s="28"/>
      <c r="F32" s="28"/>
      <c r="J32" s="28">
        <v>1</v>
      </c>
      <c r="N32" s="53">
        <f t="shared" si="0"/>
        <v>0.5</v>
      </c>
    </row>
    <row r="33" spans="1:14" ht="17.399999999999999">
      <c r="A33" s="8">
        <v>31</v>
      </c>
      <c r="B33" s="2">
        <v>511</v>
      </c>
      <c r="C33" s="55">
        <v>2016051131</v>
      </c>
      <c r="D33" s="58" t="s">
        <v>42</v>
      </c>
      <c r="E33" s="28"/>
      <c r="F33" s="28"/>
      <c r="J33" s="28">
        <v>1</v>
      </c>
      <c r="N33" s="53">
        <f t="shared" si="0"/>
        <v>0.5</v>
      </c>
    </row>
    <row r="34" spans="1:14" ht="17.399999999999999">
      <c r="A34" s="8">
        <v>32</v>
      </c>
      <c r="B34" s="2">
        <v>512</v>
      </c>
      <c r="C34" s="56" t="s">
        <v>43</v>
      </c>
      <c r="D34" s="57" t="s">
        <v>44</v>
      </c>
      <c r="E34" s="28"/>
      <c r="F34" s="28"/>
      <c r="J34" s="28"/>
      <c r="N34" s="53">
        <f t="shared" si="0"/>
        <v>0</v>
      </c>
    </row>
    <row r="35" spans="1:14" ht="17.399999999999999">
      <c r="A35" s="8">
        <v>33</v>
      </c>
      <c r="B35" s="2">
        <v>512</v>
      </c>
      <c r="C35" s="56">
        <v>2016051202</v>
      </c>
      <c r="D35" s="56" t="s">
        <v>45</v>
      </c>
      <c r="E35" s="28"/>
      <c r="F35" s="28"/>
      <c r="J35" s="28"/>
      <c r="N35" s="53">
        <f t="shared" si="0"/>
        <v>0</v>
      </c>
    </row>
    <row r="36" spans="1:14" ht="17.399999999999999">
      <c r="A36" s="8">
        <v>34</v>
      </c>
      <c r="B36" s="2">
        <v>512</v>
      </c>
      <c r="C36" s="56">
        <v>2016051203</v>
      </c>
      <c r="D36" s="57" t="s">
        <v>46</v>
      </c>
      <c r="J36" s="28"/>
      <c r="N36" s="53">
        <f t="shared" ref="N36:N52" si="1">J36*0.5</f>
        <v>0</v>
      </c>
    </row>
    <row r="37" spans="1:14" ht="17.399999999999999">
      <c r="A37" s="8">
        <v>35</v>
      </c>
      <c r="B37" s="2">
        <v>512</v>
      </c>
      <c r="C37" s="56">
        <v>2016051204</v>
      </c>
      <c r="D37" s="57" t="s">
        <v>47</v>
      </c>
      <c r="J37" s="28"/>
      <c r="N37" s="53">
        <f t="shared" si="1"/>
        <v>0</v>
      </c>
    </row>
    <row r="38" spans="1:14" ht="17.399999999999999">
      <c r="A38" s="8">
        <v>36</v>
      </c>
      <c r="B38" s="2">
        <v>512</v>
      </c>
      <c r="C38" s="56">
        <v>2016051205</v>
      </c>
      <c r="D38" s="57" t="s">
        <v>48</v>
      </c>
      <c r="J38" s="28">
        <v>2</v>
      </c>
      <c r="N38" s="53">
        <f t="shared" si="1"/>
        <v>1</v>
      </c>
    </row>
    <row r="39" spans="1:14" ht="17.399999999999999">
      <c r="A39" s="8">
        <v>37</v>
      </c>
      <c r="B39" s="2">
        <v>512</v>
      </c>
      <c r="C39" s="56">
        <v>2016051206</v>
      </c>
      <c r="D39" s="57" t="s">
        <v>49</v>
      </c>
      <c r="J39" s="28"/>
      <c r="N39" s="53">
        <f t="shared" si="1"/>
        <v>0</v>
      </c>
    </row>
    <row r="40" spans="1:14" ht="17.399999999999999">
      <c r="A40" s="8">
        <v>38</v>
      </c>
      <c r="B40" s="2">
        <v>512</v>
      </c>
      <c r="C40" s="56">
        <v>2016051207</v>
      </c>
      <c r="D40" s="57" t="s">
        <v>50</v>
      </c>
      <c r="J40" s="28"/>
      <c r="N40" s="53">
        <f t="shared" si="1"/>
        <v>0</v>
      </c>
    </row>
    <row r="41" spans="1:14" ht="17.399999999999999">
      <c r="A41" s="8">
        <v>39</v>
      </c>
      <c r="B41" s="2">
        <v>512</v>
      </c>
      <c r="C41" s="56">
        <v>2016051208</v>
      </c>
      <c r="D41" s="57" t="s">
        <v>51</v>
      </c>
      <c r="J41" s="28"/>
      <c r="N41" s="53">
        <f t="shared" si="1"/>
        <v>0</v>
      </c>
    </row>
    <row r="42" spans="1:14" ht="17.399999999999999">
      <c r="A42" s="8">
        <v>40</v>
      </c>
      <c r="B42" s="2">
        <v>512</v>
      </c>
      <c r="C42" s="56">
        <v>2016051209</v>
      </c>
      <c r="D42" s="57" t="s">
        <v>52</v>
      </c>
      <c r="J42" s="28"/>
      <c r="N42" s="53">
        <f t="shared" si="1"/>
        <v>0</v>
      </c>
    </row>
    <row r="43" spans="1:14" ht="17.399999999999999">
      <c r="A43" s="8">
        <v>41</v>
      </c>
      <c r="B43" s="2">
        <v>512</v>
      </c>
      <c r="C43" s="56">
        <v>2016051210</v>
      </c>
      <c r="D43" s="57" t="s">
        <v>53</v>
      </c>
      <c r="J43" s="28">
        <v>2</v>
      </c>
      <c r="N43" s="53">
        <f t="shared" si="1"/>
        <v>1</v>
      </c>
    </row>
    <row r="44" spans="1:14" ht="17.399999999999999">
      <c r="A44" s="8">
        <v>42</v>
      </c>
      <c r="B44" s="2">
        <v>512</v>
      </c>
      <c r="C44" s="56">
        <v>2016051211</v>
      </c>
      <c r="D44" s="57" t="s">
        <v>54</v>
      </c>
      <c r="J44" s="28">
        <v>5</v>
      </c>
      <c r="N44" s="53">
        <f t="shared" si="1"/>
        <v>2.5</v>
      </c>
    </row>
    <row r="45" spans="1:14" ht="17.399999999999999">
      <c r="A45" s="8">
        <v>43</v>
      </c>
      <c r="B45" s="2">
        <v>512</v>
      </c>
      <c r="C45" s="56" t="s">
        <v>55</v>
      </c>
      <c r="D45" s="57" t="s">
        <v>56</v>
      </c>
      <c r="J45" s="28"/>
      <c r="N45" s="53">
        <f t="shared" si="1"/>
        <v>0</v>
      </c>
    </row>
    <row r="46" spans="1:14" ht="17.399999999999999">
      <c r="A46" s="8">
        <v>44</v>
      </c>
      <c r="B46" s="2">
        <v>512</v>
      </c>
      <c r="C46" s="56" t="s">
        <v>57</v>
      </c>
      <c r="D46" s="57" t="s">
        <v>58</v>
      </c>
      <c r="J46" s="28"/>
      <c r="N46" s="53">
        <f t="shared" si="1"/>
        <v>0</v>
      </c>
    </row>
    <row r="47" spans="1:14" ht="17.399999999999999">
      <c r="A47" s="8">
        <v>45</v>
      </c>
      <c r="B47" s="2">
        <v>512</v>
      </c>
      <c r="C47" s="56" t="s">
        <v>59</v>
      </c>
      <c r="D47" s="57" t="s">
        <v>60</v>
      </c>
      <c r="J47" s="28"/>
      <c r="N47" s="53">
        <f t="shared" si="1"/>
        <v>0</v>
      </c>
    </row>
    <row r="48" spans="1:14" ht="17.399999999999999">
      <c r="A48" s="8">
        <v>46</v>
      </c>
      <c r="B48" s="2">
        <v>512</v>
      </c>
      <c r="C48" s="56">
        <v>2016051215</v>
      </c>
      <c r="D48" s="57" t="s">
        <v>61</v>
      </c>
      <c r="G48" s="10"/>
      <c r="H48" s="10"/>
      <c r="J48" s="28">
        <v>1</v>
      </c>
      <c r="N48" s="53">
        <f t="shared" si="1"/>
        <v>0.5</v>
      </c>
    </row>
    <row r="49" spans="1:14" ht="17.399999999999999">
      <c r="A49" s="8">
        <v>47</v>
      </c>
      <c r="B49" s="2">
        <v>512</v>
      </c>
      <c r="C49" s="56" t="s">
        <v>62</v>
      </c>
      <c r="D49" s="56" t="s">
        <v>63</v>
      </c>
      <c r="J49" s="28"/>
      <c r="N49" s="53">
        <f t="shared" si="1"/>
        <v>0</v>
      </c>
    </row>
    <row r="50" spans="1:14" ht="17.399999999999999">
      <c r="A50" s="8">
        <v>48</v>
      </c>
      <c r="B50" s="2">
        <v>512</v>
      </c>
      <c r="C50" s="56">
        <v>2016051217</v>
      </c>
      <c r="D50" s="57" t="s">
        <v>64</v>
      </c>
      <c r="J50" s="28"/>
      <c r="N50" s="53">
        <f t="shared" si="1"/>
        <v>0</v>
      </c>
    </row>
    <row r="51" spans="1:14" ht="17.399999999999999">
      <c r="A51" s="8">
        <v>49</v>
      </c>
      <c r="B51" s="2">
        <v>512</v>
      </c>
      <c r="C51" s="56" t="s">
        <v>65</v>
      </c>
      <c r="D51" s="57" t="s">
        <v>66</v>
      </c>
      <c r="J51" s="28"/>
      <c r="N51" s="53">
        <f t="shared" si="1"/>
        <v>0</v>
      </c>
    </row>
    <row r="52" spans="1:14" ht="17.399999999999999">
      <c r="A52" s="8">
        <v>50</v>
      </c>
      <c r="B52" s="2">
        <v>512</v>
      </c>
      <c r="C52" s="56">
        <v>2016051219</v>
      </c>
      <c r="D52" s="57" t="s">
        <v>67</v>
      </c>
      <c r="J52" s="28"/>
      <c r="N52" s="53">
        <f t="shared" si="1"/>
        <v>0</v>
      </c>
    </row>
    <row r="53" spans="1:14" ht="17.399999999999999">
      <c r="A53" s="8">
        <v>51</v>
      </c>
      <c r="B53" s="2">
        <v>512</v>
      </c>
      <c r="C53" s="56" t="s">
        <v>68</v>
      </c>
      <c r="D53" s="57" t="s">
        <v>69</v>
      </c>
      <c r="E53" s="19" t="s">
        <v>210</v>
      </c>
      <c r="F53" s="19" t="s">
        <v>211</v>
      </c>
      <c r="J53" s="28">
        <v>3</v>
      </c>
      <c r="N53" s="53">
        <v>9.5</v>
      </c>
    </row>
    <row r="54" spans="1:14" ht="17.399999999999999">
      <c r="A54" s="8">
        <v>52</v>
      </c>
      <c r="B54" s="2">
        <v>512</v>
      </c>
      <c r="C54" s="56">
        <v>2016051221</v>
      </c>
      <c r="D54" s="57" t="s">
        <v>70</v>
      </c>
      <c r="J54" s="28"/>
      <c r="N54" s="53">
        <f>J54*0.5</f>
        <v>0</v>
      </c>
    </row>
    <row r="55" spans="1:14" ht="17.399999999999999">
      <c r="A55" s="8">
        <v>53</v>
      </c>
      <c r="B55" s="2">
        <v>512</v>
      </c>
      <c r="C55" s="56">
        <v>2016051222</v>
      </c>
      <c r="D55" s="56" t="s">
        <v>71</v>
      </c>
      <c r="J55" s="28"/>
      <c r="N55" s="53">
        <f t="shared" ref="N55:N64" si="2">J55*0.5</f>
        <v>0</v>
      </c>
    </row>
    <row r="56" spans="1:14" ht="17.399999999999999">
      <c r="A56" s="8">
        <v>54</v>
      </c>
      <c r="B56" s="2">
        <v>512</v>
      </c>
      <c r="C56" s="56">
        <v>2016051223</v>
      </c>
      <c r="D56" s="57" t="s">
        <v>72</v>
      </c>
      <c r="J56" s="28"/>
      <c r="N56" s="53">
        <f t="shared" si="2"/>
        <v>0</v>
      </c>
    </row>
    <row r="57" spans="1:14" ht="17.399999999999999">
      <c r="A57" s="8">
        <v>55</v>
      </c>
      <c r="B57" s="2">
        <v>512</v>
      </c>
      <c r="C57" s="56">
        <v>2016051224</v>
      </c>
      <c r="D57" s="56" t="s">
        <v>73</v>
      </c>
      <c r="J57" s="28"/>
      <c r="N57" s="53">
        <f t="shared" si="2"/>
        <v>0</v>
      </c>
    </row>
    <row r="58" spans="1:14" ht="17.399999999999999">
      <c r="A58" s="8">
        <v>56</v>
      </c>
      <c r="B58" s="2">
        <v>512</v>
      </c>
      <c r="C58" s="56">
        <v>2016051225</v>
      </c>
      <c r="D58" s="56" t="s">
        <v>74</v>
      </c>
      <c r="J58" s="28"/>
      <c r="N58" s="53">
        <f t="shared" si="2"/>
        <v>0</v>
      </c>
    </row>
    <row r="59" spans="1:14" ht="17.399999999999999">
      <c r="A59" s="8">
        <v>57</v>
      </c>
      <c r="B59" s="2">
        <v>512</v>
      </c>
      <c r="C59" s="56">
        <v>2016051226</v>
      </c>
      <c r="D59" s="57" t="s">
        <v>75</v>
      </c>
      <c r="J59" s="28"/>
      <c r="N59" s="53">
        <f t="shared" si="2"/>
        <v>0</v>
      </c>
    </row>
    <row r="60" spans="1:14" ht="17.399999999999999">
      <c r="A60" s="8">
        <v>58</v>
      </c>
      <c r="B60" s="2">
        <v>512</v>
      </c>
      <c r="C60" s="56">
        <v>2016051227</v>
      </c>
      <c r="D60" s="57" t="s">
        <v>76</v>
      </c>
      <c r="J60" s="28"/>
      <c r="N60" s="53">
        <f t="shared" si="2"/>
        <v>0</v>
      </c>
    </row>
    <row r="61" spans="1:14" ht="17.399999999999999">
      <c r="A61" s="8">
        <v>59</v>
      </c>
      <c r="B61" s="2">
        <v>512</v>
      </c>
      <c r="C61" s="56">
        <v>2016051228</v>
      </c>
      <c r="D61" s="57" t="s">
        <v>77</v>
      </c>
      <c r="J61" s="28">
        <v>2</v>
      </c>
      <c r="N61" s="53">
        <f t="shared" si="2"/>
        <v>1</v>
      </c>
    </row>
    <row r="62" spans="1:14" ht="17.399999999999999">
      <c r="A62" s="8">
        <v>60</v>
      </c>
      <c r="B62" s="2">
        <v>512</v>
      </c>
      <c r="C62" s="56">
        <v>2016051229</v>
      </c>
      <c r="D62" s="57" t="s">
        <v>78</v>
      </c>
      <c r="J62" s="28"/>
      <c r="N62" s="53">
        <f t="shared" si="2"/>
        <v>0</v>
      </c>
    </row>
    <row r="63" spans="1:14" ht="17.399999999999999">
      <c r="A63" s="8">
        <v>61</v>
      </c>
      <c r="B63" s="2">
        <v>512</v>
      </c>
      <c r="C63" s="56">
        <v>2016051230</v>
      </c>
      <c r="D63" s="56" t="s">
        <v>79</v>
      </c>
      <c r="J63" s="28">
        <v>1</v>
      </c>
      <c r="N63" s="53">
        <f t="shared" si="2"/>
        <v>0.5</v>
      </c>
    </row>
    <row r="64" spans="1:14" ht="17.399999999999999">
      <c r="A64" s="8">
        <v>62</v>
      </c>
      <c r="B64" s="2">
        <v>513</v>
      </c>
      <c r="C64" s="57">
        <v>2016051301</v>
      </c>
      <c r="D64" s="57" t="s">
        <v>80</v>
      </c>
      <c r="J64" s="28">
        <v>1</v>
      </c>
      <c r="N64" s="53">
        <f t="shared" si="2"/>
        <v>0.5</v>
      </c>
    </row>
    <row r="65" spans="1:14" ht="17.399999999999999">
      <c r="A65" s="8">
        <v>63</v>
      </c>
      <c r="B65" s="2">
        <v>513</v>
      </c>
      <c r="C65" s="57">
        <v>2016051302</v>
      </c>
      <c r="D65" s="57" t="s">
        <v>81</v>
      </c>
      <c r="E65" s="12" t="s">
        <v>212</v>
      </c>
      <c r="F65" s="12" t="s">
        <v>213</v>
      </c>
      <c r="J65" s="28">
        <v>1</v>
      </c>
      <c r="N65" s="53">
        <v>2.5</v>
      </c>
    </row>
    <row r="66" spans="1:14" ht="17.399999999999999">
      <c r="A66" s="8">
        <v>64</v>
      </c>
      <c r="B66" s="2">
        <v>513</v>
      </c>
      <c r="C66" s="57">
        <v>2016051303</v>
      </c>
      <c r="D66" s="57" t="s">
        <v>82</v>
      </c>
      <c r="J66" s="28">
        <v>1</v>
      </c>
      <c r="N66" s="53">
        <f>J66*0.5</f>
        <v>0.5</v>
      </c>
    </row>
    <row r="67" spans="1:14" ht="17.399999999999999">
      <c r="A67" s="8">
        <v>65</v>
      </c>
      <c r="B67" s="2">
        <v>513</v>
      </c>
      <c r="C67" s="57">
        <v>2016051304</v>
      </c>
      <c r="D67" s="57" t="s">
        <v>83</v>
      </c>
      <c r="J67" s="28">
        <v>2</v>
      </c>
      <c r="N67" s="53">
        <f t="shared" ref="N67:N100" si="3">J67*0.5</f>
        <v>1</v>
      </c>
    </row>
    <row r="68" spans="1:14" ht="17.399999999999999">
      <c r="A68" s="8">
        <v>66</v>
      </c>
      <c r="B68" s="2">
        <v>513</v>
      </c>
      <c r="C68" s="57">
        <v>2016051305</v>
      </c>
      <c r="D68" s="57" t="s">
        <v>84</v>
      </c>
      <c r="J68" s="28"/>
      <c r="N68" s="53">
        <f t="shared" si="3"/>
        <v>0</v>
      </c>
    </row>
    <row r="69" spans="1:14" ht="17.399999999999999">
      <c r="A69" s="8">
        <v>67</v>
      </c>
      <c r="B69" s="2">
        <v>513</v>
      </c>
      <c r="C69" s="57">
        <v>2016051306</v>
      </c>
      <c r="D69" s="57" t="s">
        <v>85</v>
      </c>
      <c r="J69" s="28">
        <v>2</v>
      </c>
      <c r="N69" s="53">
        <f t="shared" si="3"/>
        <v>1</v>
      </c>
    </row>
    <row r="70" spans="1:14" ht="17.399999999999999">
      <c r="A70" s="8">
        <v>68</v>
      </c>
      <c r="B70" s="2">
        <v>513</v>
      </c>
      <c r="C70" s="57">
        <v>2016051307</v>
      </c>
      <c r="D70" s="57" t="s">
        <v>86</v>
      </c>
      <c r="J70" s="28">
        <v>1</v>
      </c>
      <c r="N70" s="53">
        <f t="shared" si="3"/>
        <v>0.5</v>
      </c>
    </row>
    <row r="71" spans="1:14" ht="17.399999999999999">
      <c r="A71" s="8">
        <v>69</v>
      </c>
      <c r="B71" s="2">
        <v>513</v>
      </c>
      <c r="C71" s="57">
        <v>2016051309</v>
      </c>
      <c r="D71" s="57" t="s">
        <v>87</v>
      </c>
      <c r="J71" s="28">
        <v>1</v>
      </c>
      <c r="N71" s="53">
        <f t="shared" si="3"/>
        <v>0.5</v>
      </c>
    </row>
    <row r="72" spans="1:14" ht="17.399999999999999">
      <c r="A72" s="8">
        <v>70</v>
      </c>
      <c r="B72" s="2">
        <v>513</v>
      </c>
      <c r="C72" s="57">
        <v>2016051310</v>
      </c>
      <c r="D72" s="57" t="s">
        <v>88</v>
      </c>
      <c r="J72" s="28">
        <v>2</v>
      </c>
      <c r="N72" s="53">
        <f t="shared" si="3"/>
        <v>1</v>
      </c>
    </row>
    <row r="73" spans="1:14" ht="17.399999999999999">
      <c r="A73" s="8">
        <v>71</v>
      </c>
      <c r="B73" s="2">
        <v>513</v>
      </c>
      <c r="C73" s="57">
        <v>2016051311</v>
      </c>
      <c r="D73" s="57" t="s">
        <v>89</v>
      </c>
      <c r="J73" s="28"/>
      <c r="N73" s="53">
        <f t="shared" si="3"/>
        <v>0</v>
      </c>
    </row>
    <row r="74" spans="1:14" ht="17.399999999999999">
      <c r="A74" s="8">
        <v>72</v>
      </c>
      <c r="B74" s="2">
        <v>513</v>
      </c>
      <c r="C74" s="57">
        <v>2016051312</v>
      </c>
      <c r="D74" s="57" t="s">
        <v>90</v>
      </c>
      <c r="J74" s="28">
        <v>2</v>
      </c>
      <c r="N74" s="53">
        <f t="shared" si="3"/>
        <v>1</v>
      </c>
    </row>
    <row r="75" spans="1:14" ht="17.399999999999999">
      <c r="A75" s="8">
        <v>73</v>
      </c>
      <c r="B75" s="2">
        <v>513</v>
      </c>
      <c r="C75" s="57">
        <v>2016051313</v>
      </c>
      <c r="D75" s="57" t="s">
        <v>91</v>
      </c>
      <c r="J75" s="28">
        <v>2</v>
      </c>
      <c r="N75" s="53">
        <f t="shared" si="3"/>
        <v>1</v>
      </c>
    </row>
    <row r="76" spans="1:14" ht="17.399999999999999">
      <c r="A76" s="8">
        <v>74</v>
      </c>
      <c r="B76" s="2">
        <v>513</v>
      </c>
      <c r="C76" s="57">
        <v>2016051314</v>
      </c>
      <c r="D76" s="57" t="s">
        <v>92</v>
      </c>
      <c r="J76" s="28"/>
      <c r="N76" s="53">
        <f t="shared" si="3"/>
        <v>0</v>
      </c>
    </row>
    <row r="77" spans="1:14" ht="17.399999999999999">
      <c r="A77" s="8">
        <v>75</v>
      </c>
      <c r="B77" s="2">
        <v>513</v>
      </c>
      <c r="C77" s="57">
        <v>2016051315</v>
      </c>
      <c r="D77" s="57" t="s">
        <v>93</v>
      </c>
      <c r="J77" s="28"/>
      <c r="N77" s="53">
        <f t="shared" si="3"/>
        <v>0</v>
      </c>
    </row>
    <row r="78" spans="1:14" ht="17.399999999999999">
      <c r="A78" s="8">
        <v>76</v>
      </c>
      <c r="B78" s="2">
        <v>513</v>
      </c>
      <c r="C78" s="57">
        <v>2016051316</v>
      </c>
      <c r="D78" s="57" t="s">
        <v>94</v>
      </c>
      <c r="J78" s="28">
        <v>2</v>
      </c>
      <c r="N78" s="53">
        <f t="shared" si="3"/>
        <v>1</v>
      </c>
    </row>
    <row r="79" spans="1:14" ht="17.399999999999999">
      <c r="A79" s="8">
        <v>77</v>
      </c>
      <c r="B79" s="2">
        <v>513</v>
      </c>
      <c r="C79" s="57">
        <v>2016051317</v>
      </c>
      <c r="D79" s="57" t="s">
        <v>95</v>
      </c>
      <c r="J79" s="28"/>
      <c r="N79" s="53">
        <f t="shared" si="3"/>
        <v>0</v>
      </c>
    </row>
    <row r="80" spans="1:14" ht="17.399999999999999">
      <c r="A80" s="8">
        <v>78</v>
      </c>
      <c r="B80" s="2">
        <v>513</v>
      </c>
      <c r="C80" s="57">
        <v>2016051318</v>
      </c>
      <c r="D80" s="57" t="s">
        <v>96</v>
      </c>
      <c r="J80" s="28">
        <v>2</v>
      </c>
      <c r="N80" s="53">
        <f t="shared" si="3"/>
        <v>1</v>
      </c>
    </row>
    <row r="81" spans="1:14" ht="17.399999999999999">
      <c r="A81" s="8">
        <v>79</v>
      </c>
      <c r="B81" s="2">
        <v>513</v>
      </c>
      <c r="C81" s="57">
        <v>2016051319</v>
      </c>
      <c r="D81" s="57" t="s">
        <v>97</v>
      </c>
      <c r="J81" s="28">
        <v>1</v>
      </c>
      <c r="N81" s="53">
        <f t="shared" si="3"/>
        <v>0.5</v>
      </c>
    </row>
    <row r="82" spans="1:14" ht="17.399999999999999">
      <c r="A82" s="8">
        <v>80</v>
      </c>
      <c r="B82" s="2">
        <v>513</v>
      </c>
      <c r="C82" s="57">
        <v>2016051320</v>
      </c>
      <c r="D82" s="57" t="s">
        <v>98</v>
      </c>
      <c r="J82" s="28">
        <v>2</v>
      </c>
      <c r="N82" s="53">
        <f t="shared" si="3"/>
        <v>1</v>
      </c>
    </row>
    <row r="83" spans="1:14" ht="17.399999999999999">
      <c r="A83" s="8">
        <v>81</v>
      </c>
      <c r="B83" s="2">
        <v>513</v>
      </c>
      <c r="C83" s="57">
        <v>2016051321</v>
      </c>
      <c r="D83" s="57" t="s">
        <v>99</v>
      </c>
      <c r="J83" s="28">
        <v>1</v>
      </c>
      <c r="N83" s="53">
        <f t="shared" si="3"/>
        <v>0.5</v>
      </c>
    </row>
    <row r="84" spans="1:14" ht="17.399999999999999">
      <c r="A84" s="8">
        <v>82</v>
      </c>
      <c r="B84" s="2">
        <v>513</v>
      </c>
      <c r="C84" s="57">
        <v>2016051322</v>
      </c>
      <c r="D84" s="57" t="s">
        <v>100</v>
      </c>
      <c r="J84" s="28">
        <v>3</v>
      </c>
      <c r="N84" s="53">
        <f t="shared" si="3"/>
        <v>1.5</v>
      </c>
    </row>
    <row r="85" spans="1:14" ht="17.399999999999999">
      <c r="A85" s="8">
        <v>83</v>
      </c>
      <c r="B85" s="2">
        <v>513</v>
      </c>
      <c r="C85" s="57">
        <v>2016051323</v>
      </c>
      <c r="D85" s="57" t="s">
        <v>101</v>
      </c>
      <c r="J85" s="28">
        <v>2</v>
      </c>
      <c r="N85" s="53">
        <f t="shared" si="3"/>
        <v>1</v>
      </c>
    </row>
    <row r="86" spans="1:14" ht="17.399999999999999">
      <c r="A86" s="8">
        <v>84</v>
      </c>
      <c r="B86" s="2">
        <v>513</v>
      </c>
      <c r="C86" s="57">
        <v>2016051324</v>
      </c>
      <c r="D86" s="57" t="s">
        <v>102</v>
      </c>
      <c r="J86" s="28">
        <v>1</v>
      </c>
      <c r="N86" s="53">
        <f t="shared" si="3"/>
        <v>0.5</v>
      </c>
    </row>
    <row r="87" spans="1:14" ht="17.399999999999999">
      <c r="A87" s="8">
        <v>85</v>
      </c>
      <c r="B87" s="2">
        <v>513</v>
      </c>
      <c r="C87" s="57">
        <v>2016051325</v>
      </c>
      <c r="D87" s="57" t="s">
        <v>103</v>
      </c>
      <c r="J87" s="28">
        <v>2</v>
      </c>
      <c r="N87" s="53">
        <f t="shared" si="3"/>
        <v>1</v>
      </c>
    </row>
    <row r="88" spans="1:14" ht="17.399999999999999">
      <c r="A88" s="8">
        <v>86</v>
      </c>
      <c r="B88" s="2">
        <v>513</v>
      </c>
      <c r="C88" s="57">
        <v>2016051326</v>
      </c>
      <c r="D88" s="57" t="s">
        <v>104</v>
      </c>
      <c r="J88" s="28">
        <v>2</v>
      </c>
      <c r="N88" s="53">
        <f t="shared" si="3"/>
        <v>1</v>
      </c>
    </row>
    <row r="89" spans="1:14" ht="17.399999999999999">
      <c r="A89" s="8">
        <v>87</v>
      </c>
      <c r="B89" s="2">
        <v>513</v>
      </c>
      <c r="C89" s="57">
        <v>2016051327</v>
      </c>
      <c r="D89" s="57" t="s">
        <v>105</v>
      </c>
      <c r="J89" s="28">
        <v>2</v>
      </c>
      <c r="N89" s="53">
        <f t="shared" si="3"/>
        <v>1</v>
      </c>
    </row>
    <row r="90" spans="1:14" ht="17.399999999999999">
      <c r="A90" s="8">
        <v>88</v>
      </c>
      <c r="B90" s="2">
        <v>513</v>
      </c>
      <c r="C90" s="57">
        <v>2016051328</v>
      </c>
      <c r="D90" s="57" t="s">
        <v>106</v>
      </c>
      <c r="J90" s="28">
        <v>2</v>
      </c>
      <c r="N90" s="53">
        <f t="shared" si="3"/>
        <v>1</v>
      </c>
    </row>
    <row r="91" spans="1:14" ht="17.399999999999999">
      <c r="A91" s="8">
        <v>89</v>
      </c>
      <c r="B91" s="2">
        <v>513</v>
      </c>
      <c r="C91" s="57">
        <v>2016051329</v>
      </c>
      <c r="D91" s="57" t="s">
        <v>107</v>
      </c>
      <c r="J91" s="28">
        <v>1</v>
      </c>
      <c r="N91" s="53">
        <f t="shared" si="3"/>
        <v>0.5</v>
      </c>
    </row>
    <row r="92" spans="1:14" ht="17.399999999999999">
      <c r="A92" s="8">
        <v>90</v>
      </c>
      <c r="B92" s="2">
        <v>513</v>
      </c>
      <c r="C92" s="57">
        <v>2016051330</v>
      </c>
      <c r="D92" s="57" t="s">
        <v>108</v>
      </c>
      <c r="J92" s="28">
        <v>1</v>
      </c>
      <c r="N92" s="53">
        <f t="shared" si="3"/>
        <v>0.5</v>
      </c>
    </row>
    <row r="93" spans="1:14" ht="17.399999999999999">
      <c r="A93" s="8">
        <v>91</v>
      </c>
      <c r="B93" s="2">
        <v>513</v>
      </c>
      <c r="C93" s="57">
        <v>2015051302</v>
      </c>
      <c r="D93" s="57" t="s">
        <v>109</v>
      </c>
      <c r="J93" s="28"/>
      <c r="N93" s="53">
        <f t="shared" si="3"/>
        <v>0</v>
      </c>
    </row>
    <row r="94" spans="1:14" ht="17.399999999999999">
      <c r="A94" s="8">
        <v>92</v>
      </c>
      <c r="B94" s="2">
        <v>513</v>
      </c>
      <c r="C94" s="57">
        <v>2014051306</v>
      </c>
      <c r="D94" s="57" t="s">
        <v>110</v>
      </c>
      <c r="J94" s="28"/>
      <c r="N94" s="53">
        <f t="shared" si="3"/>
        <v>0</v>
      </c>
    </row>
    <row r="95" spans="1:14" ht="17.399999999999999">
      <c r="A95" s="8">
        <v>93</v>
      </c>
      <c r="B95" s="2">
        <v>514</v>
      </c>
      <c r="C95" s="57">
        <v>2016051401</v>
      </c>
      <c r="D95" s="57" t="s">
        <v>111</v>
      </c>
      <c r="J95" s="28">
        <v>2</v>
      </c>
      <c r="N95" s="53">
        <f t="shared" si="3"/>
        <v>1</v>
      </c>
    </row>
    <row r="96" spans="1:14" ht="17.399999999999999">
      <c r="A96" s="8">
        <v>94</v>
      </c>
      <c r="B96" s="2">
        <v>514</v>
      </c>
      <c r="C96" s="57">
        <v>2016051402</v>
      </c>
      <c r="D96" s="57" t="s">
        <v>112</v>
      </c>
      <c r="J96" s="28">
        <v>1</v>
      </c>
      <c r="N96" s="53">
        <f t="shared" si="3"/>
        <v>0.5</v>
      </c>
    </row>
    <row r="97" spans="1:14" ht="17.399999999999999">
      <c r="A97" s="8">
        <v>95</v>
      </c>
      <c r="B97" s="2">
        <v>514</v>
      </c>
      <c r="C97" s="57">
        <v>2016051403</v>
      </c>
      <c r="D97" s="57" t="s">
        <v>113</v>
      </c>
      <c r="J97" s="28">
        <v>2</v>
      </c>
      <c r="N97" s="53">
        <f t="shared" si="3"/>
        <v>1</v>
      </c>
    </row>
    <row r="98" spans="1:14" ht="17.399999999999999">
      <c r="A98" s="8">
        <v>96</v>
      </c>
      <c r="B98" s="2">
        <v>514</v>
      </c>
      <c r="C98" s="57">
        <v>2016051404</v>
      </c>
      <c r="D98" s="57" t="s">
        <v>114</v>
      </c>
      <c r="J98" s="28"/>
      <c r="N98" s="53">
        <f t="shared" si="3"/>
        <v>0</v>
      </c>
    </row>
    <row r="99" spans="1:14" ht="17.399999999999999">
      <c r="A99" s="8">
        <v>97</v>
      </c>
      <c r="B99" s="2">
        <v>514</v>
      </c>
      <c r="C99" s="57">
        <v>2016051405</v>
      </c>
      <c r="D99" s="57" t="s">
        <v>115</v>
      </c>
      <c r="J99" s="28"/>
      <c r="N99" s="53">
        <f t="shared" si="3"/>
        <v>0</v>
      </c>
    </row>
    <row r="100" spans="1:14" ht="17.399999999999999">
      <c r="A100" s="8">
        <v>98</v>
      </c>
      <c r="B100" s="2">
        <v>514</v>
      </c>
      <c r="C100" s="57">
        <v>2016051406</v>
      </c>
      <c r="D100" s="57" t="s">
        <v>116</v>
      </c>
      <c r="J100" s="28">
        <v>3</v>
      </c>
      <c r="N100" s="53">
        <f t="shared" si="3"/>
        <v>1.5</v>
      </c>
    </row>
    <row r="101" spans="1:14" ht="17.399999999999999">
      <c r="A101" s="8">
        <v>99</v>
      </c>
      <c r="B101" s="2">
        <v>514</v>
      </c>
      <c r="C101" s="57">
        <v>2016051407</v>
      </c>
      <c r="D101" s="57" t="s">
        <v>117</v>
      </c>
      <c r="E101" s="53" t="s">
        <v>214</v>
      </c>
      <c r="F101" s="53" t="s">
        <v>213</v>
      </c>
      <c r="J101" s="28">
        <v>3</v>
      </c>
      <c r="N101" s="53">
        <v>3.5</v>
      </c>
    </row>
    <row r="102" spans="1:14" ht="17.399999999999999">
      <c r="A102" s="8">
        <v>100</v>
      </c>
      <c r="B102" s="2">
        <v>514</v>
      </c>
      <c r="C102" s="57">
        <v>2016051408</v>
      </c>
      <c r="D102" s="57" t="s">
        <v>118</v>
      </c>
      <c r="J102" s="28">
        <v>4</v>
      </c>
      <c r="N102" s="53">
        <f>J102*0.5</f>
        <v>2</v>
      </c>
    </row>
    <row r="103" spans="1:14" ht="17.399999999999999">
      <c r="A103" s="8">
        <v>101</v>
      </c>
      <c r="B103" s="2">
        <v>514</v>
      </c>
      <c r="C103" s="57">
        <v>2016051409</v>
      </c>
      <c r="D103" s="57" t="s">
        <v>119</v>
      </c>
      <c r="J103" s="28">
        <v>1</v>
      </c>
      <c r="N103" s="53">
        <f t="shared" ref="N103:N108" si="4">J103*0.5</f>
        <v>0.5</v>
      </c>
    </row>
    <row r="104" spans="1:14" ht="17.399999999999999">
      <c r="A104" s="8">
        <v>102</v>
      </c>
      <c r="B104" s="2">
        <v>514</v>
      </c>
      <c r="C104" s="57">
        <v>2016051410</v>
      </c>
      <c r="D104" s="57" t="s">
        <v>120</v>
      </c>
      <c r="J104" s="28">
        <v>4</v>
      </c>
      <c r="N104" s="53">
        <f t="shared" si="4"/>
        <v>2</v>
      </c>
    </row>
    <row r="105" spans="1:14" ht="17.399999999999999">
      <c r="A105" s="8">
        <v>103</v>
      </c>
      <c r="B105" s="2">
        <v>514</v>
      </c>
      <c r="C105" s="57">
        <v>2016051411</v>
      </c>
      <c r="D105" s="57" t="s">
        <v>121</v>
      </c>
      <c r="J105" s="28">
        <v>2</v>
      </c>
      <c r="N105" s="53">
        <f t="shared" si="4"/>
        <v>1</v>
      </c>
    </row>
    <row r="106" spans="1:14" ht="17.399999999999999">
      <c r="A106" s="8">
        <v>104</v>
      </c>
      <c r="B106" s="2">
        <v>514</v>
      </c>
      <c r="C106" s="57">
        <v>2016051412</v>
      </c>
      <c r="D106" s="57" t="s">
        <v>122</v>
      </c>
      <c r="J106" s="28">
        <v>2</v>
      </c>
      <c r="N106" s="53">
        <f t="shared" si="4"/>
        <v>1</v>
      </c>
    </row>
    <row r="107" spans="1:14" ht="17.399999999999999">
      <c r="A107" s="8">
        <v>105</v>
      </c>
      <c r="B107" s="2">
        <v>514</v>
      </c>
      <c r="C107" s="57">
        <v>2016051413</v>
      </c>
      <c r="D107" s="57" t="s">
        <v>123</v>
      </c>
      <c r="J107" s="28">
        <v>2</v>
      </c>
      <c r="N107" s="53">
        <f t="shared" si="4"/>
        <v>1</v>
      </c>
    </row>
    <row r="108" spans="1:14" ht="17.399999999999999">
      <c r="A108" s="8">
        <v>106</v>
      </c>
      <c r="B108" s="2">
        <v>514</v>
      </c>
      <c r="C108" s="57">
        <v>2016051414</v>
      </c>
      <c r="D108" s="57" t="s">
        <v>124</v>
      </c>
      <c r="J108" s="28">
        <v>2</v>
      </c>
      <c r="N108" s="53">
        <f t="shared" si="4"/>
        <v>1</v>
      </c>
    </row>
    <row r="109" spans="1:14" ht="17.399999999999999" customHeight="1">
      <c r="A109" s="29">
        <v>107</v>
      </c>
      <c r="B109" s="22">
        <v>514</v>
      </c>
      <c r="C109" s="57">
        <v>2016051415</v>
      </c>
      <c r="D109" s="57" t="s">
        <v>125</v>
      </c>
      <c r="E109" s="17" t="s">
        <v>214</v>
      </c>
      <c r="F109" s="53" t="s">
        <v>213</v>
      </c>
      <c r="J109" s="28">
        <v>1</v>
      </c>
      <c r="N109" s="53">
        <v>2.5</v>
      </c>
    </row>
    <row r="110" spans="1:14" ht="17.399999999999999" customHeight="1">
      <c r="A110" s="29">
        <v>108</v>
      </c>
      <c r="B110" s="22">
        <v>514</v>
      </c>
      <c r="C110" s="57">
        <v>2016051416</v>
      </c>
      <c r="D110" s="57" t="s">
        <v>126</v>
      </c>
      <c r="E110" s="17" t="s">
        <v>214</v>
      </c>
      <c r="F110" s="17" t="s">
        <v>213</v>
      </c>
      <c r="J110" s="28">
        <v>3</v>
      </c>
      <c r="N110" s="53">
        <v>3.5</v>
      </c>
    </row>
    <row r="111" spans="1:14" ht="17.399999999999999">
      <c r="A111" s="8">
        <v>109</v>
      </c>
      <c r="B111" s="2">
        <v>514</v>
      </c>
      <c r="C111" s="57">
        <v>2016051417</v>
      </c>
      <c r="D111" s="57" t="s">
        <v>127</v>
      </c>
      <c r="J111" s="28">
        <v>1</v>
      </c>
      <c r="N111" s="53">
        <f>J111*0.5</f>
        <v>0.5</v>
      </c>
    </row>
    <row r="112" spans="1:14" ht="17.399999999999999">
      <c r="A112" s="8">
        <v>110</v>
      </c>
      <c r="B112" s="2">
        <v>514</v>
      </c>
      <c r="C112" s="57">
        <v>2016051418</v>
      </c>
      <c r="D112" s="57" t="s">
        <v>128</v>
      </c>
      <c r="J112" s="28">
        <v>2</v>
      </c>
      <c r="N112" s="53">
        <f t="shared" ref="N112:N122" si="5">J112*0.5</f>
        <v>1</v>
      </c>
    </row>
    <row r="113" spans="1:14" ht="17.399999999999999">
      <c r="A113" s="8">
        <v>111</v>
      </c>
      <c r="B113" s="2">
        <v>514</v>
      </c>
      <c r="C113" s="57">
        <v>2016051419</v>
      </c>
      <c r="D113" s="57" t="s">
        <v>129</v>
      </c>
      <c r="J113" s="28">
        <v>2</v>
      </c>
      <c r="N113" s="53">
        <f t="shared" si="5"/>
        <v>1</v>
      </c>
    </row>
    <row r="114" spans="1:14" ht="17.399999999999999">
      <c r="A114" s="8">
        <v>112</v>
      </c>
      <c r="B114" s="2">
        <v>514</v>
      </c>
      <c r="C114" s="57">
        <v>2016051420</v>
      </c>
      <c r="D114" s="57" t="s">
        <v>130</v>
      </c>
      <c r="J114" s="28">
        <v>1</v>
      </c>
      <c r="N114" s="53">
        <f t="shared" si="5"/>
        <v>0.5</v>
      </c>
    </row>
    <row r="115" spans="1:14" ht="17.399999999999999">
      <c r="A115" s="8">
        <v>113</v>
      </c>
      <c r="B115" s="2">
        <v>514</v>
      </c>
      <c r="C115" s="57">
        <v>2016051421</v>
      </c>
      <c r="D115" s="57" t="s">
        <v>131</v>
      </c>
      <c r="J115" s="28">
        <v>2</v>
      </c>
      <c r="N115" s="53">
        <f t="shared" si="5"/>
        <v>1</v>
      </c>
    </row>
    <row r="116" spans="1:14" ht="17.399999999999999">
      <c r="A116" s="8">
        <v>114</v>
      </c>
      <c r="B116" s="2">
        <v>514</v>
      </c>
      <c r="C116" s="57">
        <v>2016051422</v>
      </c>
      <c r="D116" s="57" t="s">
        <v>132</v>
      </c>
      <c r="J116" s="28">
        <v>2</v>
      </c>
      <c r="N116" s="53">
        <f t="shared" si="5"/>
        <v>1</v>
      </c>
    </row>
    <row r="117" spans="1:14" ht="17.399999999999999">
      <c r="A117" s="8">
        <v>115</v>
      </c>
      <c r="B117" s="2">
        <v>514</v>
      </c>
      <c r="C117" s="57">
        <v>2016051423</v>
      </c>
      <c r="D117" s="57" t="s">
        <v>133</v>
      </c>
      <c r="J117" s="28">
        <v>2</v>
      </c>
      <c r="N117" s="53">
        <f t="shared" si="5"/>
        <v>1</v>
      </c>
    </row>
    <row r="118" spans="1:14" ht="17.399999999999999">
      <c r="A118" s="8">
        <v>116</v>
      </c>
      <c r="B118" s="2">
        <v>514</v>
      </c>
      <c r="C118" s="57">
        <v>2016051424</v>
      </c>
      <c r="D118" s="57" t="s">
        <v>134</v>
      </c>
      <c r="J118" s="28">
        <v>2</v>
      </c>
      <c r="N118" s="53">
        <f t="shared" si="5"/>
        <v>1</v>
      </c>
    </row>
    <row r="119" spans="1:14" ht="17.399999999999999">
      <c r="A119" s="8">
        <v>117</v>
      </c>
      <c r="B119" s="2">
        <v>514</v>
      </c>
      <c r="C119" s="57">
        <v>2016051425</v>
      </c>
      <c r="D119" s="57" t="s">
        <v>135</v>
      </c>
      <c r="J119" s="28">
        <v>2</v>
      </c>
      <c r="N119" s="53">
        <f t="shared" si="5"/>
        <v>1</v>
      </c>
    </row>
    <row r="120" spans="1:14" ht="17.399999999999999">
      <c r="A120" s="8">
        <v>118</v>
      </c>
      <c r="B120" s="2">
        <v>514</v>
      </c>
      <c r="C120" s="57">
        <v>2016051426</v>
      </c>
      <c r="D120" s="57" t="s">
        <v>136</v>
      </c>
      <c r="J120" s="28">
        <v>1</v>
      </c>
      <c r="N120" s="53">
        <f t="shared" si="5"/>
        <v>0.5</v>
      </c>
    </row>
    <row r="121" spans="1:14" ht="17.399999999999999">
      <c r="A121" s="8">
        <v>119</v>
      </c>
      <c r="B121" s="2">
        <v>514</v>
      </c>
      <c r="C121" s="57">
        <v>2016051427</v>
      </c>
      <c r="D121" s="57" t="s">
        <v>137</v>
      </c>
      <c r="J121" s="28">
        <v>3</v>
      </c>
      <c r="N121" s="53">
        <f t="shared" si="5"/>
        <v>1.5</v>
      </c>
    </row>
    <row r="122" spans="1:14" ht="17.399999999999999">
      <c r="A122" s="8">
        <v>120</v>
      </c>
      <c r="B122" s="2">
        <v>514</v>
      </c>
      <c r="C122" s="57">
        <v>2016051428</v>
      </c>
      <c r="D122" s="57" t="s">
        <v>138</v>
      </c>
      <c r="J122" s="28">
        <v>2</v>
      </c>
      <c r="N122" s="53">
        <f t="shared" si="5"/>
        <v>1</v>
      </c>
    </row>
    <row r="123" spans="1:14" ht="17.399999999999999">
      <c r="A123" s="8">
        <v>121</v>
      </c>
      <c r="B123" s="2">
        <v>514</v>
      </c>
      <c r="C123" s="57">
        <v>2016051429</v>
      </c>
      <c r="D123" s="57" t="s">
        <v>139</v>
      </c>
      <c r="E123" s="53" t="s">
        <v>215</v>
      </c>
      <c r="F123" s="53" t="s">
        <v>213</v>
      </c>
      <c r="J123" s="28">
        <v>1</v>
      </c>
      <c r="N123" s="53">
        <v>2.5</v>
      </c>
    </row>
    <row r="124" spans="1:14" ht="17.399999999999999">
      <c r="A124" s="8">
        <v>122</v>
      </c>
      <c r="B124" s="2">
        <v>514</v>
      </c>
      <c r="C124" s="57">
        <v>2016051430</v>
      </c>
      <c r="D124" s="57" t="s">
        <v>140</v>
      </c>
      <c r="J124" s="28">
        <v>2</v>
      </c>
      <c r="N124" s="53">
        <f>J124*0.5</f>
        <v>1</v>
      </c>
    </row>
    <row r="125" spans="1:14" ht="17.399999999999999">
      <c r="A125" s="8">
        <v>123</v>
      </c>
      <c r="B125" s="2">
        <v>531</v>
      </c>
      <c r="C125" s="7">
        <v>2016053101</v>
      </c>
      <c r="D125" s="58" t="s">
        <v>141</v>
      </c>
      <c r="J125" s="28"/>
      <c r="N125" s="53">
        <f t="shared" ref="N125:N141" si="6">J125*0.5</f>
        <v>0</v>
      </c>
    </row>
    <row r="126" spans="1:14" ht="17.399999999999999">
      <c r="A126" s="8">
        <v>124</v>
      </c>
      <c r="B126" s="2">
        <v>531</v>
      </c>
      <c r="C126" s="7">
        <v>2016053102</v>
      </c>
      <c r="D126" s="58" t="s">
        <v>142</v>
      </c>
      <c r="J126" s="28">
        <v>2</v>
      </c>
      <c r="N126" s="53">
        <f t="shared" si="6"/>
        <v>1</v>
      </c>
    </row>
    <row r="127" spans="1:14" ht="17.399999999999999">
      <c r="A127" s="8">
        <v>125</v>
      </c>
      <c r="B127" s="2">
        <v>531</v>
      </c>
      <c r="C127" s="7">
        <v>2016053103</v>
      </c>
      <c r="D127" s="58" t="s">
        <v>143</v>
      </c>
      <c r="J127" s="28">
        <v>2</v>
      </c>
      <c r="N127" s="53">
        <f t="shared" si="6"/>
        <v>1</v>
      </c>
    </row>
    <row r="128" spans="1:14" ht="17.399999999999999">
      <c r="A128" s="8">
        <v>126</v>
      </c>
      <c r="B128" s="2">
        <v>531</v>
      </c>
      <c r="C128" s="7">
        <v>2016053104</v>
      </c>
      <c r="D128" s="58" t="s">
        <v>144</v>
      </c>
      <c r="J128" s="28">
        <v>1</v>
      </c>
      <c r="N128" s="53">
        <f t="shared" si="6"/>
        <v>0.5</v>
      </c>
    </row>
    <row r="129" spans="1:14" ht="17.399999999999999">
      <c r="A129" s="8">
        <v>127</v>
      </c>
      <c r="B129" s="2">
        <v>531</v>
      </c>
      <c r="C129" s="7">
        <v>2016053105</v>
      </c>
      <c r="D129" s="58" t="s">
        <v>145</v>
      </c>
      <c r="J129" s="28">
        <v>2</v>
      </c>
      <c r="N129" s="53">
        <f t="shared" si="6"/>
        <v>1</v>
      </c>
    </row>
    <row r="130" spans="1:14" ht="17.399999999999999">
      <c r="A130" s="8">
        <v>128</v>
      </c>
      <c r="B130" s="2">
        <v>531</v>
      </c>
      <c r="C130" s="7">
        <v>2016053106</v>
      </c>
      <c r="D130" s="58" t="s">
        <v>146</v>
      </c>
      <c r="J130" s="28">
        <v>4</v>
      </c>
      <c r="N130" s="53">
        <f t="shared" si="6"/>
        <v>2</v>
      </c>
    </row>
    <row r="131" spans="1:14" ht="17.399999999999999">
      <c r="A131" s="8">
        <v>129</v>
      </c>
      <c r="B131" s="2">
        <v>531</v>
      </c>
      <c r="C131" s="7">
        <v>2016053107</v>
      </c>
      <c r="D131" s="58" t="s">
        <v>147</v>
      </c>
      <c r="J131" s="28">
        <v>1</v>
      </c>
      <c r="N131" s="53">
        <f t="shared" si="6"/>
        <v>0.5</v>
      </c>
    </row>
    <row r="132" spans="1:14" ht="17.399999999999999">
      <c r="A132" s="8">
        <v>130</v>
      </c>
      <c r="B132" s="2">
        <v>531</v>
      </c>
      <c r="C132" s="7">
        <v>2016053108</v>
      </c>
      <c r="D132" s="58" t="s">
        <v>148</v>
      </c>
      <c r="J132" s="28">
        <v>1</v>
      </c>
      <c r="N132" s="53">
        <f t="shared" si="6"/>
        <v>0.5</v>
      </c>
    </row>
    <row r="133" spans="1:14" ht="17.399999999999999">
      <c r="A133" s="8">
        <v>131</v>
      </c>
      <c r="B133" s="2">
        <v>531</v>
      </c>
      <c r="C133" s="7">
        <v>2016053109</v>
      </c>
      <c r="D133" s="58" t="s">
        <v>149</v>
      </c>
      <c r="J133" s="28">
        <v>2</v>
      </c>
      <c r="N133" s="53">
        <f t="shared" si="6"/>
        <v>1</v>
      </c>
    </row>
    <row r="134" spans="1:14" ht="17.399999999999999">
      <c r="A134" s="8">
        <v>132</v>
      </c>
      <c r="B134" s="2">
        <v>531</v>
      </c>
      <c r="C134" s="7">
        <v>2016053110</v>
      </c>
      <c r="D134" s="58" t="s">
        <v>150</v>
      </c>
      <c r="J134" s="28">
        <v>2</v>
      </c>
      <c r="N134" s="53">
        <f t="shared" si="6"/>
        <v>1</v>
      </c>
    </row>
    <row r="135" spans="1:14" ht="17.399999999999999">
      <c r="A135" s="8">
        <v>133</v>
      </c>
      <c r="B135" s="2">
        <v>531</v>
      </c>
      <c r="C135" s="7">
        <v>2016053111</v>
      </c>
      <c r="D135" s="58" t="s">
        <v>151</v>
      </c>
      <c r="J135" s="28">
        <v>2</v>
      </c>
      <c r="N135" s="53">
        <f t="shared" si="6"/>
        <v>1</v>
      </c>
    </row>
    <row r="136" spans="1:14" ht="17.399999999999999">
      <c r="A136" s="8">
        <v>134</v>
      </c>
      <c r="B136" s="2">
        <v>531</v>
      </c>
      <c r="C136" s="7">
        <v>2016053112</v>
      </c>
      <c r="D136" s="58" t="s">
        <v>152</v>
      </c>
      <c r="J136" s="28"/>
      <c r="N136" s="53">
        <f t="shared" si="6"/>
        <v>0</v>
      </c>
    </row>
    <row r="137" spans="1:14" ht="17.399999999999999">
      <c r="A137" s="8">
        <v>135</v>
      </c>
      <c r="B137" s="2">
        <v>531</v>
      </c>
      <c r="C137" s="7">
        <v>2016053113</v>
      </c>
      <c r="D137" s="58" t="s">
        <v>153</v>
      </c>
      <c r="J137" s="28">
        <v>2</v>
      </c>
      <c r="N137" s="53">
        <f t="shared" si="6"/>
        <v>1</v>
      </c>
    </row>
    <row r="138" spans="1:14" ht="17.399999999999999">
      <c r="A138" s="8">
        <v>136</v>
      </c>
      <c r="B138" s="2">
        <v>531</v>
      </c>
      <c r="C138" s="7">
        <v>2016053114</v>
      </c>
      <c r="D138" s="58" t="s">
        <v>154</v>
      </c>
      <c r="J138" s="28"/>
      <c r="N138" s="53">
        <f t="shared" si="6"/>
        <v>0</v>
      </c>
    </row>
    <row r="139" spans="1:14" ht="17.399999999999999">
      <c r="A139" s="8">
        <v>137</v>
      </c>
      <c r="B139" s="2">
        <v>531</v>
      </c>
      <c r="C139" s="7">
        <v>2016053115</v>
      </c>
      <c r="D139" s="58" t="s">
        <v>155</v>
      </c>
      <c r="J139" s="28"/>
      <c r="N139" s="53">
        <f t="shared" si="6"/>
        <v>0</v>
      </c>
    </row>
    <row r="140" spans="1:14" ht="17.399999999999999">
      <c r="A140" s="8">
        <v>138</v>
      </c>
      <c r="B140" s="2">
        <v>531</v>
      </c>
      <c r="C140" s="7">
        <v>2016053116</v>
      </c>
      <c r="D140" s="58" t="s">
        <v>156</v>
      </c>
      <c r="J140" s="28">
        <v>2</v>
      </c>
      <c r="N140" s="53">
        <f t="shared" si="6"/>
        <v>1</v>
      </c>
    </row>
    <row r="141" spans="1:14" ht="17.399999999999999">
      <c r="A141" s="8">
        <v>139</v>
      </c>
      <c r="B141" s="2">
        <v>531</v>
      </c>
      <c r="C141" s="7">
        <v>2016053117</v>
      </c>
      <c r="D141" s="58" t="s">
        <v>157</v>
      </c>
      <c r="J141" s="28">
        <v>2</v>
      </c>
      <c r="N141" s="53">
        <f t="shared" si="6"/>
        <v>1</v>
      </c>
    </row>
    <row r="142" spans="1:14" ht="17.399999999999999">
      <c r="A142" s="8">
        <v>140</v>
      </c>
      <c r="B142" s="2">
        <v>531</v>
      </c>
      <c r="C142" s="7">
        <v>2016053118</v>
      </c>
      <c r="D142" s="58" t="s">
        <v>158</v>
      </c>
      <c r="E142" s="12" t="s">
        <v>214</v>
      </c>
      <c r="F142" s="12" t="s">
        <v>216</v>
      </c>
      <c r="J142" s="28">
        <v>2</v>
      </c>
      <c r="N142" s="53">
        <v>3</v>
      </c>
    </row>
    <row r="143" spans="1:14" ht="17.399999999999999">
      <c r="A143" s="8">
        <v>141</v>
      </c>
      <c r="B143" s="2">
        <v>531</v>
      </c>
      <c r="C143" s="7">
        <v>2016053119</v>
      </c>
      <c r="D143" s="58" t="s">
        <v>159</v>
      </c>
      <c r="E143" s="53" t="s">
        <v>217</v>
      </c>
      <c r="F143" s="53" t="s">
        <v>218</v>
      </c>
      <c r="G143" s="123"/>
      <c r="H143" s="12"/>
      <c r="J143" s="28"/>
      <c r="N143" s="53">
        <v>3</v>
      </c>
    </row>
    <row r="144" spans="1:14" ht="17.399999999999999">
      <c r="A144" s="8">
        <v>142</v>
      </c>
      <c r="B144" s="2">
        <v>531</v>
      </c>
      <c r="C144" s="7">
        <v>2016053120</v>
      </c>
      <c r="D144" s="58" t="s">
        <v>160</v>
      </c>
      <c r="J144" s="28">
        <v>2</v>
      </c>
      <c r="N144" s="53">
        <f>J144*0.5</f>
        <v>1</v>
      </c>
    </row>
    <row r="145" spans="1:14" ht="17.399999999999999">
      <c r="A145" s="8">
        <v>143</v>
      </c>
      <c r="B145" s="2">
        <v>531</v>
      </c>
      <c r="C145" s="7">
        <v>2016053121</v>
      </c>
      <c r="D145" s="58" t="s">
        <v>161</v>
      </c>
      <c r="J145" s="28">
        <v>2</v>
      </c>
      <c r="N145" s="53">
        <f t="shared" ref="N145:N162" si="7">J145*0.5</f>
        <v>1</v>
      </c>
    </row>
    <row r="146" spans="1:14" ht="17.399999999999999">
      <c r="A146" s="8">
        <v>144</v>
      </c>
      <c r="B146" s="2">
        <v>531</v>
      </c>
      <c r="C146" s="7">
        <v>2016053122</v>
      </c>
      <c r="D146" s="58" t="s">
        <v>162</v>
      </c>
      <c r="J146" s="28">
        <v>4</v>
      </c>
      <c r="N146" s="53">
        <f t="shared" si="7"/>
        <v>2</v>
      </c>
    </row>
    <row r="147" spans="1:14" ht="17.399999999999999">
      <c r="A147" s="8">
        <v>145</v>
      </c>
      <c r="B147" s="2">
        <v>531</v>
      </c>
      <c r="C147" s="7">
        <v>2016053123</v>
      </c>
      <c r="D147" s="58" t="s">
        <v>163</v>
      </c>
      <c r="J147" s="28">
        <v>1</v>
      </c>
      <c r="N147" s="53">
        <f t="shared" si="7"/>
        <v>0.5</v>
      </c>
    </row>
    <row r="148" spans="1:14" ht="17.399999999999999">
      <c r="A148" s="8">
        <v>146</v>
      </c>
      <c r="B148" s="2">
        <v>531</v>
      </c>
      <c r="C148" s="7">
        <v>2016053124</v>
      </c>
      <c r="D148" s="58" t="s">
        <v>164</v>
      </c>
      <c r="J148" s="28"/>
      <c r="N148" s="53">
        <f t="shared" si="7"/>
        <v>0</v>
      </c>
    </row>
    <row r="149" spans="1:14" ht="17.399999999999999">
      <c r="A149" s="8">
        <v>147</v>
      </c>
      <c r="B149" s="2">
        <v>531</v>
      </c>
      <c r="C149" s="7">
        <v>2016053125</v>
      </c>
      <c r="D149" s="58" t="s">
        <v>165</v>
      </c>
      <c r="J149" s="28">
        <v>2</v>
      </c>
      <c r="N149" s="53">
        <f t="shared" si="7"/>
        <v>1</v>
      </c>
    </row>
    <row r="150" spans="1:14" ht="17.399999999999999">
      <c r="A150" s="8">
        <v>148</v>
      </c>
      <c r="B150" s="2">
        <v>531</v>
      </c>
      <c r="C150" s="7">
        <v>2016053126</v>
      </c>
      <c r="D150" s="58" t="s">
        <v>166</v>
      </c>
      <c r="J150" s="28">
        <v>2</v>
      </c>
      <c r="N150" s="53">
        <f t="shared" si="7"/>
        <v>1</v>
      </c>
    </row>
    <row r="151" spans="1:14" ht="17.399999999999999">
      <c r="A151" s="8">
        <v>149</v>
      </c>
      <c r="B151" s="2">
        <v>531</v>
      </c>
      <c r="C151" s="7">
        <v>2016053127</v>
      </c>
      <c r="D151" s="58" t="s">
        <v>167</v>
      </c>
      <c r="J151" s="28">
        <v>1</v>
      </c>
      <c r="N151" s="53">
        <f t="shared" si="7"/>
        <v>0.5</v>
      </c>
    </row>
    <row r="152" spans="1:14" ht="17.399999999999999">
      <c r="A152" s="8">
        <v>150</v>
      </c>
      <c r="B152" s="2">
        <v>531</v>
      </c>
      <c r="C152" s="7">
        <v>2016053128</v>
      </c>
      <c r="D152" s="58" t="s">
        <v>168</v>
      </c>
      <c r="J152" s="28">
        <v>1</v>
      </c>
      <c r="N152" s="53">
        <f t="shared" si="7"/>
        <v>0.5</v>
      </c>
    </row>
    <row r="153" spans="1:14" ht="17.399999999999999">
      <c r="A153" s="8">
        <v>151</v>
      </c>
      <c r="B153" s="2">
        <v>531</v>
      </c>
      <c r="C153" s="7">
        <v>2016053129</v>
      </c>
      <c r="D153" s="58" t="s">
        <v>169</v>
      </c>
      <c r="J153" s="28"/>
      <c r="N153" s="53">
        <f t="shared" si="7"/>
        <v>0</v>
      </c>
    </row>
    <row r="154" spans="1:14" ht="17.399999999999999">
      <c r="A154" s="8">
        <v>152</v>
      </c>
      <c r="B154" s="2">
        <v>531</v>
      </c>
      <c r="C154" s="7">
        <v>2016053130</v>
      </c>
      <c r="D154" s="58" t="s">
        <v>170</v>
      </c>
      <c r="J154" s="28">
        <v>1</v>
      </c>
      <c r="N154" s="53">
        <f t="shared" si="7"/>
        <v>0.5</v>
      </c>
    </row>
    <row r="155" spans="1:14" ht="17.399999999999999">
      <c r="A155" s="8">
        <v>153</v>
      </c>
      <c r="B155" s="2">
        <v>532</v>
      </c>
      <c r="C155" s="57">
        <v>2016053201</v>
      </c>
      <c r="D155" s="57" t="s">
        <v>171</v>
      </c>
      <c r="E155" s="12"/>
      <c r="J155" s="28"/>
      <c r="N155" s="53">
        <f t="shared" si="7"/>
        <v>0</v>
      </c>
    </row>
    <row r="156" spans="1:14" ht="17.399999999999999">
      <c r="A156" s="8">
        <v>154</v>
      </c>
      <c r="B156" s="2">
        <v>532</v>
      </c>
      <c r="C156" s="57">
        <v>2016053202</v>
      </c>
      <c r="D156" s="57" t="s">
        <v>172</v>
      </c>
      <c r="E156" s="12"/>
      <c r="J156" s="28">
        <v>1</v>
      </c>
      <c r="N156" s="53">
        <f t="shared" si="7"/>
        <v>0.5</v>
      </c>
    </row>
    <row r="157" spans="1:14" ht="17.399999999999999">
      <c r="A157" s="8">
        <v>155</v>
      </c>
      <c r="B157" s="2">
        <v>532</v>
      </c>
      <c r="C157" s="57">
        <v>2016053203</v>
      </c>
      <c r="D157" s="57" t="s">
        <v>173</v>
      </c>
      <c r="E157" s="12"/>
      <c r="J157" s="28"/>
      <c r="N157" s="53">
        <f t="shared" si="7"/>
        <v>0</v>
      </c>
    </row>
    <row r="158" spans="1:14" ht="17.399999999999999">
      <c r="A158" s="8">
        <v>156</v>
      </c>
      <c r="B158" s="2">
        <v>532</v>
      </c>
      <c r="C158" s="57">
        <v>2016053204</v>
      </c>
      <c r="D158" s="57" t="s">
        <v>174</v>
      </c>
      <c r="E158" s="12"/>
      <c r="J158" s="28">
        <v>1</v>
      </c>
      <c r="N158" s="53">
        <f t="shared" si="7"/>
        <v>0.5</v>
      </c>
    </row>
    <row r="159" spans="1:14" ht="17.399999999999999">
      <c r="A159" s="8">
        <v>157</v>
      </c>
      <c r="B159" s="2">
        <v>532</v>
      </c>
      <c r="C159" s="57">
        <v>2016053205</v>
      </c>
      <c r="D159" s="57" t="s">
        <v>175</v>
      </c>
      <c r="E159" s="12"/>
      <c r="J159" s="28"/>
      <c r="N159" s="53">
        <f t="shared" si="7"/>
        <v>0</v>
      </c>
    </row>
    <row r="160" spans="1:14" ht="17.399999999999999">
      <c r="A160" s="8">
        <v>158</v>
      </c>
      <c r="B160" s="2">
        <v>532</v>
      </c>
      <c r="C160" s="57">
        <v>2016053206</v>
      </c>
      <c r="D160" s="57" t="s">
        <v>176</v>
      </c>
      <c r="E160" s="12"/>
      <c r="J160" s="28">
        <v>1</v>
      </c>
      <c r="N160" s="53">
        <f t="shared" si="7"/>
        <v>0.5</v>
      </c>
    </row>
    <row r="161" spans="1:14" ht="17.399999999999999">
      <c r="A161" s="8">
        <v>159</v>
      </c>
      <c r="B161" s="2">
        <v>532</v>
      </c>
      <c r="C161" s="57">
        <v>2016053207</v>
      </c>
      <c r="D161" s="57" t="s">
        <v>177</v>
      </c>
      <c r="E161" s="12"/>
      <c r="J161" s="28">
        <v>4</v>
      </c>
      <c r="N161" s="53">
        <f t="shared" si="7"/>
        <v>2</v>
      </c>
    </row>
    <row r="162" spans="1:14" ht="17.399999999999999">
      <c r="A162" s="8">
        <v>160</v>
      </c>
      <c r="B162" s="2">
        <v>532</v>
      </c>
      <c r="C162" s="57">
        <v>2016053208</v>
      </c>
      <c r="D162" s="57" t="s">
        <v>178</v>
      </c>
      <c r="E162" s="12"/>
      <c r="J162" s="28">
        <v>1</v>
      </c>
      <c r="N162" s="53">
        <f t="shared" si="7"/>
        <v>0.5</v>
      </c>
    </row>
    <row r="163" spans="1:14" ht="17.399999999999999">
      <c r="A163" s="8">
        <v>161</v>
      </c>
      <c r="B163" s="2">
        <v>532</v>
      </c>
      <c r="C163" s="57">
        <v>2016053209</v>
      </c>
      <c r="D163" s="57" t="s">
        <v>179</v>
      </c>
      <c r="E163" s="12" t="s">
        <v>214</v>
      </c>
      <c r="F163" s="17" t="s">
        <v>213</v>
      </c>
      <c r="J163" s="28"/>
      <c r="N163" s="53">
        <v>2</v>
      </c>
    </row>
    <row r="164" spans="1:14" ht="17.399999999999999">
      <c r="A164" s="8">
        <v>162</v>
      </c>
      <c r="B164" s="2">
        <v>532</v>
      </c>
      <c r="C164" s="57">
        <v>2016053210</v>
      </c>
      <c r="D164" s="57" t="s">
        <v>180</v>
      </c>
      <c r="E164" s="12"/>
      <c r="J164" s="28">
        <v>1</v>
      </c>
      <c r="N164" s="53">
        <v>0.5</v>
      </c>
    </row>
    <row r="165" spans="1:14" ht="17.399999999999999">
      <c r="A165" s="8">
        <v>163</v>
      </c>
      <c r="B165" s="2">
        <v>532</v>
      </c>
      <c r="C165" s="57">
        <v>2016053211</v>
      </c>
      <c r="D165" s="57" t="s">
        <v>181</v>
      </c>
      <c r="E165" s="12" t="s">
        <v>219</v>
      </c>
      <c r="F165" s="17" t="s">
        <v>213</v>
      </c>
      <c r="J165" s="28">
        <v>1</v>
      </c>
      <c r="N165" s="53">
        <v>2.5</v>
      </c>
    </row>
    <row r="166" spans="1:14" ht="17.399999999999999">
      <c r="A166" s="8">
        <v>164</v>
      </c>
      <c r="B166" s="2">
        <v>532</v>
      </c>
      <c r="C166" s="57">
        <v>2016053212</v>
      </c>
      <c r="D166" s="57" t="s">
        <v>182</v>
      </c>
      <c r="E166" s="12"/>
      <c r="J166" s="28">
        <v>1</v>
      </c>
      <c r="N166" s="53">
        <f>J166*0.5</f>
        <v>0.5</v>
      </c>
    </row>
    <row r="167" spans="1:14" ht="17.399999999999999">
      <c r="A167" s="8">
        <v>165</v>
      </c>
      <c r="B167" s="2">
        <v>532</v>
      </c>
      <c r="C167" s="57">
        <v>2016053213</v>
      </c>
      <c r="D167" s="57" t="s">
        <v>183</v>
      </c>
      <c r="E167" s="12"/>
      <c r="J167" s="28">
        <v>2</v>
      </c>
      <c r="N167" s="53">
        <f t="shared" ref="N167:N175" si="8">J167*0.5</f>
        <v>1</v>
      </c>
    </row>
    <row r="168" spans="1:14" ht="17.399999999999999">
      <c r="A168" s="8">
        <v>166</v>
      </c>
      <c r="B168" s="2">
        <v>532</v>
      </c>
      <c r="C168" s="57">
        <v>2016053214</v>
      </c>
      <c r="D168" s="57" t="s">
        <v>184</v>
      </c>
      <c r="E168" s="12"/>
      <c r="J168" s="28">
        <v>1</v>
      </c>
      <c r="N168" s="53">
        <f t="shared" si="8"/>
        <v>0.5</v>
      </c>
    </row>
    <row r="169" spans="1:14" ht="17.399999999999999">
      <c r="A169" s="8">
        <v>167</v>
      </c>
      <c r="B169" s="2">
        <v>532</v>
      </c>
      <c r="C169" s="57">
        <v>2016053215</v>
      </c>
      <c r="D169" s="57" t="s">
        <v>185</v>
      </c>
      <c r="E169" s="12"/>
      <c r="J169" s="28">
        <v>2</v>
      </c>
      <c r="N169" s="53">
        <f t="shared" si="8"/>
        <v>1</v>
      </c>
    </row>
    <row r="170" spans="1:14" ht="17.399999999999999">
      <c r="A170" s="8">
        <v>168</v>
      </c>
      <c r="B170" s="2">
        <v>532</v>
      </c>
      <c r="C170" s="57">
        <v>2016053216</v>
      </c>
      <c r="D170" s="57" t="s">
        <v>186</v>
      </c>
      <c r="E170" s="12"/>
      <c r="J170" s="28">
        <v>1</v>
      </c>
      <c r="N170" s="53">
        <f t="shared" si="8"/>
        <v>0.5</v>
      </c>
    </row>
    <row r="171" spans="1:14" ht="17.399999999999999">
      <c r="A171" s="8">
        <v>169</v>
      </c>
      <c r="B171" s="2">
        <v>532</v>
      </c>
      <c r="C171" s="57">
        <v>2016053217</v>
      </c>
      <c r="D171" s="57" t="s">
        <v>187</v>
      </c>
      <c r="E171" s="12"/>
      <c r="J171" s="28">
        <v>1</v>
      </c>
      <c r="N171" s="53">
        <f t="shared" si="8"/>
        <v>0.5</v>
      </c>
    </row>
    <row r="172" spans="1:14" ht="17.399999999999999">
      <c r="A172" s="8">
        <v>170</v>
      </c>
      <c r="B172" s="2">
        <v>532</v>
      </c>
      <c r="C172" s="57">
        <v>2016053218</v>
      </c>
      <c r="D172" s="57" t="s">
        <v>188</v>
      </c>
      <c r="E172" s="12"/>
      <c r="J172" s="28">
        <v>1</v>
      </c>
      <c r="N172" s="53">
        <f t="shared" si="8"/>
        <v>0.5</v>
      </c>
    </row>
    <row r="173" spans="1:14" ht="17.399999999999999">
      <c r="A173" s="8">
        <v>171</v>
      </c>
      <c r="B173" s="2">
        <v>532</v>
      </c>
      <c r="C173" s="57">
        <v>2016053219</v>
      </c>
      <c r="D173" s="57" t="s">
        <v>189</v>
      </c>
      <c r="E173" s="12"/>
      <c r="J173" s="28">
        <v>1</v>
      </c>
      <c r="N173" s="53">
        <f t="shared" si="8"/>
        <v>0.5</v>
      </c>
    </row>
    <row r="174" spans="1:14" ht="17.399999999999999">
      <c r="A174" s="8">
        <v>172</v>
      </c>
      <c r="B174" s="2">
        <v>532</v>
      </c>
      <c r="C174" s="57">
        <v>2016053220</v>
      </c>
      <c r="D174" s="57" t="s">
        <v>190</v>
      </c>
      <c r="E174" s="12"/>
      <c r="J174" s="28">
        <v>4</v>
      </c>
      <c r="N174" s="53">
        <f t="shared" si="8"/>
        <v>2</v>
      </c>
    </row>
    <row r="175" spans="1:14" ht="17.399999999999999">
      <c r="A175" s="8">
        <v>173</v>
      </c>
      <c r="B175" s="2">
        <v>532</v>
      </c>
      <c r="C175" s="57">
        <v>2016053221</v>
      </c>
      <c r="D175" s="57" t="s">
        <v>191</v>
      </c>
      <c r="E175" s="12"/>
      <c r="J175" s="28">
        <v>1</v>
      </c>
      <c r="N175" s="53">
        <f t="shared" si="8"/>
        <v>0.5</v>
      </c>
    </row>
    <row r="176" spans="1:14" ht="17.399999999999999">
      <c r="A176" s="8">
        <v>174</v>
      </c>
      <c r="B176" s="2">
        <v>532</v>
      </c>
      <c r="C176" s="57">
        <v>2016053222</v>
      </c>
      <c r="D176" s="57" t="s">
        <v>192</v>
      </c>
      <c r="E176" s="12" t="s">
        <v>214</v>
      </c>
      <c r="F176" s="17" t="s">
        <v>213</v>
      </c>
      <c r="J176" s="28">
        <v>1</v>
      </c>
      <c r="N176" s="53">
        <v>2.5</v>
      </c>
    </row>
    <row r="177" spans="1:14" ht="17.399999999999999">
      <c r="A177" s="8">
        <v>175</v>
      </c>
      <c r="B177" s="2">
        <v>532</v>
      </c>
      <c r="C177" s="57">
        <v>2016053223</v>
      </c>
      <c r="D177" s="57" t="s">
        <v>193</v>
      </c>
      <c r="E177" s="12"/>
      <c r="J177" s="28">
        <v>4</v>
      </c>
      <c r="N177" s="53">
        <f>J177*0.5</f>
        <v>2</v>
      </c>
    </row>
    <row r="178" spans="1:14" ht="17.399999999999999">
      <c r="A178" s="8">
        <v>176</v>
      </c>
      <c r="B178" s="2">
        <v>532</v>
      </c>
      <c r="C178" s="57">
        <v>2016053224</v>
      </c>
      <c r="D178" s="57" t="s">
        <v>194</v>
      </c>
      <c r="E178" s="12"/>
      <c r="J178" s="28"/>
      <c r="N178" s="53">
        <f t="shared" ref="N178:N185" si="9">J178*0.5</f>
        <v>0</v>
      </c>
    </row>
    <row r="179" spans="1:14" ht="17.399999999999999">
      <c r="A179" s="8">
        <v>177</v>
      </c>
      <c r="B179" s="2">
        <v>532</v>
      </c>
      <c r="C179" s="57">
        <v>2016053225</v>
      </c>
      <c r="D179" s="57" t="s">
        <v>195</v>
      </c>
      <c r="E179" s="12"/>
      <c r="J179" s="28">
        <v>1</v>
      </c>
      <c r="N179" s="53">
        <f t="shared" si="9"/>
        <v>0.5</v>
      </c>
    </row>
    <row r="180" spans="1:14" ht="17.399999999999999">
      <c r="A180" s="8">
        <v>178</v>
      </c>
      <c r="B180" s="2">
        <v>532</v>
      </c>
      <c r="C180" s="57">
        <v>2016053226</v>
      </c>
      <c r="D180" s="57" t="s">
        <v>196</v>
      </c>
      <c r="E180" s="12"/>
      <c r="J180" s="28"/>
      <c r="N180" s="53">
        <f t="shared" si="9"/>
        <v>0</v>
      </c>
    </row>
    <row r="181" spans="1:14" ht="17.399999999999999">
      <c r="A181" s="8">
        <v>179</v>
      </c>
      <c r="B181" s="2">
        <v>532</v>
      </c>
      <c r="C181" s="57">
        <v>2016053227</v>
      </c>
      <c r="D181" s="57" t="s">
        <v>197</v>
      </c>
      <c r="E181" s="12"/>
      <c r="J181" s="28"/>
      <c r="N181" s="53">
        <f t="shared" si="9"/>
        <v>0</v>
      </c>
    </row>
    <row r="182" spans="1:14" ht="17.399999999999999">
      <c r="A182" s="8">
        <v>180</v>
      </c>
      <c r="B182" s="2">
        <v>532</v>
      </c>
      <c r="C182" s="57">
        <v>2016053228</v>
      </c>
      <c r="D182" s="57" t="s">
        <v>198</v>
      </c>
      <c r="E182" s="12"/>
      <c r="J182" s="28">
        <v>3</v>
      </c>
      <c r="N182" s="53">
        <f t="shared" si="9"/>
        <v>1.5</v>
      </c>
    </row>
    <row r="183" spans="1:14" ht="17.399999999999999">
      <c r="A183" s="8">
        <v>181</v>
      </c>
      <c r="B183" s="2">
        <v>532</v>
      </c>
      <c r="C183" s="57">
        <v>2016053229</v>
      </c>
      <c r="D183" s="57" t="s">
        <v>199</v>
      </c>
      <c r="E183" s="12"/>
      <c r="J183" s="28"/>
      <c r="N183" s="53">
        <f t="shared" si="9"/>
        <v>0</v>
      </c>
    </row>
    <row r="184" spans="1:14" ht="17.399999999999999">
      <c r="A184" s="8">
        <v>182</v>
      </c>
      <c r="B184" s="2">
        <v>532</v>
      </c>
      <c r="C184" s="57">
        <v>2016053230</v>
      </c>
      <c r="D184" s="57" t="s">
        <v>200</v>
      </c>
      <c r="E184" s="12"/>
      <c r="J184" s="28"/>
      <c r="N184" s="53">
        <f t="shared" si="9"/>
        <v>0</v>
      </c>
    </row>
    <row r="185" spans="1:14" ht="17.399999999999999">
      <c r="A185" s="8">
        <v>183</v>
      </c>
      <c r="B185" s="2">
        <v>532</v>
      </c>
      <c r="C185" s="57">
        <v>2016053231</v>
      </c>
      <c r="D185" s="57" t="s">
        <v>201</v>
      </c>
      <c r="E185" s="12"/>
      <c r="J185" s="28">
        <v>4</v>
      </c>
      <c r="N185" s="53">
        <f t="shared" si="9"/>
        <v>2</v>
      </c>
    </row>
    <row r="186" spans="1:14">
      <c r="E186" s="12"/>
      <c r="I186" s="19"/>
      <c r="J186" s="19"/>
      <c r="K186" s="19"/>
    </row>
    <row r="187" spans="1:14">
      <c r="E187" s="12"/>
      <c r="I187" s="19"/>
      <c r="J187" s="19"/>
      <c r="K187" s="19"/>
    </row>
    <row r="188" spans="1:14">
      <c r="I188" s="19"/>
    </row>
  </sheetData>
  <mergeCells count="14"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F1:F2"/>
    <mergeCell ref="G1:G2"/>
    <mergeCell ref="H1:H2"/>
    <mergeCell ref="I1:I2"/>
    <mergeCell ref="J1:J2"/>
  </mergeCells>
  <phoneticPr fontId="2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workbookViewId="0">
      <selection activeCell="F135" sqref="F135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5" width="22.77734375" style="8" customWidth="1"/>
    <col min="6" max="7" width="8.77734375" style="8"/>
    <col min="8" max="8" width="13.21875" style="8" customWidth="1"/>
    <col min="9" max="9" width="12.6640625" style="8" customWidth="1"/>
    <col min="10" max="10" width="12.21875" style="8" customWidth="1"/>
    <col min="11" max="14" width="8.77734375" style="8"/>
  </cols>
  <sheetData>
    <row r="1" spans="1:14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5" t="s">
        <v>220</v>
      </c>
      <c r="F1" s="65" t="s">
        <v>221</v>
      </c>
      <c r="G1" s="65" t="s">
        <v>222</v>
      </c>
      <c r="H1" s="65" t="s">
        <v>223</v>
      </c>
      <c r="I1" s="65" t="s">
        <v>222</v>
      </c>
      <c r="J1" s="65" t="s">
        <v>224</v>
      </c>
      <c r="K1" s="65" t="s">
        <v>225</v>
      </c>
      <c r="L1" s="65" t="s">
        <v>226</v>
      </c>
      <c r="M1" s="65" t="s">
        <v>227</v>
      </c>
      <c r="N1" s="66" t="s">
        <v>11</v>
      </c>
    </row>
    <row r="2" spans="1:14" ht="21" customHeight="1">
      <c r="A2" s="62"/>
      <c r="B2" s="63"/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17.399999999999999">
      <c r="A3" s="8">
        <v>1</v>
      </c>
      <c r="B3" s="2">
        <v>511</v>
      </c>
      <c r="C3" s="3">
        <v>2016051101</v>
      </c>
      <c r="D3" s="4" t="s">
        <v>12</v>
      </c>
      <c r="N3" s="8">
        <f>E3*0.5</f>
        <v>0</v>
      </c>
    </row>
    <row r="4" spans="1:14" ht="17.399999999999999">
      <c r="A4" s="8">
        <v>2</v>
      </c>
      <c r="B4" s="2">
        <v>511</v>
      </c>
      <c r="C4" s="3">
        <v>2016051102</v>
      </c>
      <c r="D4" s="4" t="s">
        <v>13</v>
      </c>
      <c r="N4" s="8">
        <f t="shared" ref="N4:N35" si="0">E4*0.5</f>
        <v>0</v>
      </c>
    </row>
    <row r="5" spans="1:14" ht="17.399999999999999">
      <c r="A5" s="8">
        <v>3</v>
      </c>
      <c r="B5" s="2">
        <v>511</v>
      </c>
      <c r="C5" s="3">
        <v>2016051103</v>
      </c>
      <c r="D5" s="4" t="s">
        <v>14</v>
      </c>
      <c r="E5" s="8">
        <v>1</v>
      </c>
      <c r="N5" s="8">
        <f t="shared" si="0"/>
        <v>0.5</v>
      </c>
    </row>
    <row r="6" spans="1:14" ht="17.399999999999999">
      <c r="A6" s="8">
        <v>4</v>
      </c>
      <c r="B6" s="2">
        <v>511</v>
      </c>
      <c r="C6" s="3">
        <v>2016051104</v>
      </c>
      <c r="D6" s="4" t="s">
        <v>15</v>
      </c>
      <c r="N6" s="8">
        <f t="shared" si="0"/>
        <v>0</v>
      </c>
    </row>
    <row r="7" spans="1:14" ht="17.399999999999999">
      <c r="A7" s="8">
        <v>5</v>
      </c>
      <c r="B7" s="2">
        <v>511</v>
      </c>
      <c r="C7" s="3">
        <v>2016051105</v>
      </c>
      <c r="D7" s="4" t="s">
        <v>16</v>
      </c>
      <c r="E7" s="8">
        <v>1</v>
      </c>
      <c r="N7" s="8">
        <f t="shared" si="0"/>
        <v>0.5</v>
      </c>
    </row>
    <row r="8" spans="1:14" ht="17.399999999999999">
      <c r="A8" s="8">
        <v>6</v>
      </c>
      <c r="B8" s="2">
        <v>511</v>
      </c>
      <c r="C8" s="3">
        <v>2016051106</v>
      </c>
      <c r="D8" s="4" t="s">
        <v>17</v>
      </c>
      <c r="N8" s="8">
        <f t="shared" si="0"/>
        <v>0</v>
      </c>
    </row>
    <row r="9" spans="1:14" ht="17.399999999999999">
      <c r="A9" s="8">
        <v>7</v>
      </c>
      <c r="B9" s="2">
        <v>511</v>
      </c>
      <c r="C9" s="3">
        <v>2016051107</v>
      </c>
      <c r="D9" s="4" t="s">
        <v>18</v>
      </c>
      <c r="N9" s="8">
        <f t="shared" si="0"/>
        <v>0</v>
      </c>
    </row>
    <row r="10" spans="1:14" ht="17.399999999999999">
      <c r="A10" s="8">
        <v>8</v>
      </c>
      <c r="B10" s="2">
        <v>511</v>
      </c>
      <c r="C10" s="3">
        <v>2016051108</v>
      </c>
      <c r="D10" s="4" t="s">
        <v>19</v>
      </c>
      <c r="E10" s="8">
        <v>1</v>
      </c>
      <c r="N10" s="8">
        <f t="shared" si="0"/>
        <v>0.5</v>
      </c>
    </row>
    <row r="11" spans="1:14" ht="17.399999999999999">
      <c r="A11" s="8">
        <v>9</v>
      </c>
      <c r="B11" s="2">
        <v>511</v>
      </c>
      <c r="C11" s="3">
        <v>2016051109</v>
      </c>
      <c r="D11" s="4" t="s">
        <v>20</v>
      </c>
      <c r="E11" s="8">
        <v>1</v>
      </c>
      <c r="N11" s="8">
        <f t="shared" si="0"/>
        <v>0.5</v>
      </c>
    </row>
    <row r="12" spans="1:14" ht="17.399999999999999">
      <c r="A12" s="8">
        <v>10</v>
      </c>
      <c r="B12" s="2">
        <v>511</v>
      </c>
      <c r="C12" s="3">
        <v>2016051110</v>
      </c>
      <c r="D12" s="4" t="s">
        <v>21</v>
      </c>
      <c r="N12" s="8">
        <f t="shared" si="0"/>
        <v>0</v>
      </c>
    </row>
    <row r="13" spans="1:14" ht="17.399999999999999">
      <c r="A13" s="8">
        <v>11</v>
      </c>
      <c r="B13" s="2">
        <v>511</v>
      </c>
      <c r="C13" s="3">
        <v>2016051111</v>
      </c>
      <c r="D13" s="4" t="s">
        <v>22</v>
      </c>
      <c r="E13" s="8">
        <v>1</v>
      </c>
      <c r="N13" s="8">
        <f t="shared" si="0"/>
        <v>0.5</v>
      </c>
    </row>
    <row r="14" spans="1:14" ht="17.399999999999999">
      <c r="A14" s="8">
        <v>12</v>
      </c>
      <c r="B14" s="2">
        <v>511</v>
      </c>
      <c r="C14" s="3">
        <v>2016051112</v>
      </c>
      <c r="D14" s="4" t="s">
        <v>23</v>
      </c>
      <c r="N14" s="8">
        <f t="shared" si="0"/>
        <v>0</v>
      </c>
    </row>
    <row r="15" spans="1:14" ht="17.399999999999999">
      <c r="A15" s="8">
        <v>13</v>
      </c>
      <c r="B15" s="2">
        <v>511</v>
      </c>
      <c r="C15" s="3">
        <v>2016051113</v>
      </c>
      <c r="D15" s="4" t="s">
        <v>24</v>
      </c>
      <c r="E15" s="8">
        <v>1</v>
      </c>
      <c r="N15" s="8">
        <f t="shared" si="0"/>
        <v>0.5</v>
      </c>
    </row>
    <row r="16" spans="1:14" ht="17.399999999999999">
      <c r="A16" s="8">
        <v>14</v>
      </c>
      <c r="B16" s="2">
        <v>511</v>
      </c>
      <c r="C16" s="3">
        <v>2016051114</v>
      </c>
      <c r="D16" s="4" t="s">
        <v>25</v>
      </c>
      <c r="E16" s="8">
        <v>1</v>
      </c>
      <c r="N16" s="8">
        <f t="shared" si="0"/>
        <v>0.5</v>
      </c>
    </row>
    <row r="17" spans="1:14" ht="17.399999999999999">
      <c r="A17" s="8">
        <v>15</v>
      </c>
      <c r="B17" s="2">
        <v>511</v>
      </c>
      <c r="C17" s="3">
        <v>2016051115</v>
      </c>
      <c r="D17" s="4" t="s">
        <v>26</v>
      </c>
      <c r="N17" s="8">
        <f t="shared" si="0"/>
        <v>0</v>
      </c>
    </row>
    <row r="18" spans="1:14" ht="17.399999999999999">
      <c r="A18" s="8">
        <v>16</v>
      </c>
      <c r="B18" s="2">
        <v>511</v>
      </c>
      <c r="C18" s="3">
        <v>2016051116</v>
      </c>
      <c r="D18" s="4" t="s">
        <v>27</v>
      </c>
      <c r="E18" s="8">
        <v>1</v>
      </c>
      <c r="N18" s="8">
        <f t="shared" si="0"/>
        <v>0.5</v>
      </c>
    </row>
    <row r="19" spans="1:14" ht="17.399999999999999">
      <c r="A19" s="8">
        <v>17</v>
      </c>
      <c r="B19" s="2">
        <v>511</v>
      </c>
      <c r="C19" s="3">
        <v>2016051117</v>
      </c>
      <c r="D19" s="4" t="s">
        <v>28</v>
      </c>
      <c r="E19" s="8">
        <v>1</v>
      </c>
      <c r="N19" s="8">
        <f t="shared" si="0"/>
        <v>0.5</v>
      </c>
    </row>
    <row r="20" spans="1:14" ht="17.399999999999999">
      <c r="A20" s="8">
        <v>18</v>
      </c>
      <c r="B20" s="2">
        <v>511</v>
      </c>
      <c r="C20" s="3">
        <v>2016051118</v>
      </c>
      <c r="D20" s="4" t="s">
        <v>29</v>
      </c>
      <c r="E20" s="8">
        <v>2</v>
      </c>
      <c r="N20" s="8">
        <f t="shared" si="0"/>
        <v>1</v>
      </c>
    </row>
    <row r="21" spans="1:14" ht="17.399999999999999">
      <c r="A21" s="8">
        <v>19</v>
      </c>
      <c r="B21" s="2">
        <v>511</v>
      </c>
      <c r="C21" s="3">
        <v>2016051119</v>
      </c>
      <c r="D21" s="4" t="s">
        <v>30</v>
      </c>
      <c r="N21" s="8">
        <f t="shared" si="0"/>
        <v>0</v>
      </c>
    </row>
    <row r="22" spans="1:14" ht="17.399999999999999">
      <c r="A22" s="8">
        <v>20</v>
      </c>
      <c r="B22" s="2">
        <v>511</v>
      </c>
      <c r="C22" s="3">
        <v>2016051120</v>
      </c>
      <c r="D22" s="4" t="s">
        <v>31</v>
      </c>
      <c r="E22" s="8">
        <v>1</v>
      </c>
      <c r="N22" s="8">
        <f t="shared" si="0"/>
        <v>0.5</v>
      </c>
    </row>
    <row r="23" spans="1:14" ht="17.399999999999999">
      <c r="A23" s="8">
        <v>21</v>
      </c>
      <c r="B23" s="2">
        <v>511</v>
      </c>
      <c r="C23" s="3">
        <v>2016051121</v>
      </c>
      <c r="D23" s="4" t="s">
        <v>32</v>
      </c>
      <c r="N23" s="8">
        <f t="shared" si="0"/>
        <v>0</v>
      </c>
    </row>
    <row r="24" spans="1:14" ht="17.399999999999999">
      <c r="A24" s="8">
        <v>22</v>
      </c>
      <c r="B24" s="2">
        <v>511</v>
      </c>
      <c r="C24" s="3">
        <v>2016051122</v>
      </c>
      <c r="D24" s="4" t="s">
        <v>33</v>
      </c>
      <c r="N24" s="8">
        <f t="shared" si="0"/>
        <v>0</v>
      </c>
    </row>
    <row r="25" spans="1:14" ht="17.399999999999999">
      <c r="A25" s="8">
        <v>23</v>
      </c>
      <c r="B25" s="2">
        <v>511</v>
      </c>
      <c r="C25" s="3">
        <v>2016051123</v>
      </c>
      <c r="D25" s="4" t="s">
        <v>34</v>
      </c>
      <c r="N25" s="8">
        <f t="shared" si="0"/>
        <v>0</v>
      </c>
    </row>
    <row r="26" spans="1:14" ht="17.399999999999999">
      <c r="A26" s="8">
        <v>24</v>
      </c>
      <c r="B26" s="2">
        <v>511</v>
      </c>
      <c r="C26" s="3">
        <v>2016051124</v>
      </c>
      <c r="D26" s="4" t="s">
        <v>35</v>
      </c>
      <c r="N26" s="8">
        <f t="shared" si="0"/>
        <v>0</v>
      </c>
    </row>
    <row r="27" spans="1:14" ht="17.399999999999999">
      <c r="A27" s="8">
        <v>25</v>
      </c>
      <c r="B27" s="2">
        <v>511</v>
      </c>
      <c r="C27" s="3">
        <v>2016051125</v>
      </c>
      <c r="D27" s="4" t="s">
        <v>36</v>
      </c>
      <c r="E27" s="8">
        <v>1</v>
      </c>
      <c r="N27" s="8">
        <f t="shared" si="0"/>
        <v>0.5</v>
      </c>
    </row>
    <row r="28" spans="1:14" ht="17.399999999999999">
      <c r="A28" s="8">
        <v>26</v>
      </c>
      <c r="B28" s="2">
        <v>511</v>
      </c>
      <c r="C28" s="3">
        <v>2016051126</v>
      </c>
      <c r="D28" s="4" t="s">
        <v>37</v>
      </c>
      <c r="E28" s="8">
        <v>1</v>
      </c>
      <c r="N28" s="8">
        <f t="shared" si="0"/>
        <v>0.5</v>
      </c>
    </row>
    <row r="29" spans="1:14" ht="17.399999999999999">
      <c r="A29" s="8">
        <v>27</v>
      </c>
      <c r="B29" s="2">
        <v>511</v>
      </c>
      <c r="C29" s="3">
        <v>2016051127</v>
      </c>
      <c r="D29" s="4" t="s">
        <v>38</v>
      </c>
      <c r="E29" s="8">
        <v>1</v>
      </c>
      <c r="N29" s="8">
        <f t="shared" si="0"/>
        <v>0.5</v>
      </c>
    </row>
    <row r="30" spans="1:14" ht="17.399999999999999">
      <c r="A30" s="8">
        <v>28</v>
      </c>
      <c r="B30" s="2">
        <v>511</v>
      </c>
      <c r="C30" s="3">
        <v>2016051128</v>
      </c>
      <c r="D30" s="4" t="s">
        <v>39</v>
      </c>
      <c r="N30" s="8">
        <f t="shared" si="0"/>
        <v>0</v>
      </c>
    </row>
    <row r="31" spans="1:14" ht="17.399999999999999">
      <c r="A31" s="8">
        <v>29</v>
      </c>
      <c r="B31" s="2">
        <v>511</v>
      </c>
      <c r="C31" s="3">
        <v>2016051129</v>
      </c>
      <c r="D31" s="4" t="s">
        <v>40</v>
      </c>
      <c r="E31" s="8">
        <v>1</v>
      </c>
      <c r="N31" s="8">
        <f t="shared" si="0"/>
        <v>0.5</v>
      </c>
    </row>
    <row r="32" spans="1:14" ht="17.399999999999999">
      <c r="A32" s="8">
        <v>30</v>
      </c>
      <c r="B32" s="2">
        <v>511</v>
      </c>
      <c r="C32" s="3">
        <v>2016051130</v>
      </c>
      <c r="D32" s="4" t="s">
        <v>41</v>
      </c>
      <c r="N32" s="8">
        <f t="shared" si="0"/>
        <v>0</v>
      </c>
    </row>
    <row r="33" spans="1:14" ht="17.399999999999999">
      <c r="A33" s="8">
        <v>31</v>
      </c>
      <c r="B33" s="2">
        <v>511</v>
      </c>
      <c r="C33" s="3">
        <v>2016051131</v>
      </c>
      <c r="D33" s="4" t="s">
        <v>42</v>
      </c>
      <c r="N33" s="8">
        <f t="shared" si="0"/>
        <v>0</v>
      </c>
    </row>
    <row r="34" spans="1:14" ht="17.399999999999999">
      <c r="A34" s="8">
        <v>32</v>
      </c>
      <c r="B34" s="2">
        <v>512</v>
      </c>
      <c r="C34" s="5" t="s">
        <v>43</v>
      </c>
      <c r="D34" s="6" t="s">
        <v>44</v>
      </c>
      <c r="E34" s="8">
        <v>2</v>
      </c>
      <c r="N34" s="8">
        <f t="shared" si="0"/>
        <v>1</v>
      </c>
    </row>
    <row r="35" spans="1:14" ht="17.399999999999999">
      <c r="A35" s="8">
        <v>33</v>
      </c>
      <c r="B35" s="2">
        <v>512</v>
      </c>
      <c r="C35" s="5">
        <v>2016051202</v>
      </c>
      <c r="D35" s="5" t="s">
        <v>45</v>
      </c>
      <c r="E35" s="8">
        <v>2</v>
      </c>
      <c r="N35" s="8">
        <f t="shared" si="0"/>
        <v>1</v>
      </c>
    </row>
    <row r="36" spans="1:14" ht="17.399999999999999">
      <c r="A36" s="8">
        <v>34</v>
      </c>
      <c r="B36" s="2">
        <v>512</v>
      </c>
      <c r="C36" s="5">
        <v>2016051203</v>
      </c>
      <c r="D36" s="6" t="s">
        <v>46</v>
      </c>
      <c r="N36" s="8">
        <f t="shared" ref="N36:N67" si="1">E36*0.5</f>
        <v>0</v>
      </c>
    </row>
    <row r="37" spans="1:14" ht="17.399999999999999">
      <c r="A37" s="8">
        <v>35</v>
      </c>
      <c r="B37" s="2">
        <v>512</v>
      </c>
      <c r="C37" s="5">
        <v>2016051204</v>
      </c>
      <c r="D37" s="6" t="s">
        <v>47</v>
      </c>
      <c r="N37" s="8">
        <f t="shared" si="1"/>
        <v>0</v>
      </c>
    </row>
    <row r="38" spans="1:14" ht="17.399999999999999">
      <c r="A38" s="8">
        <v>36</v>
      </c>
      <c r="B38" s="2">
        <v>512</v>
      </c>
      <c r="C38" s="5">
        <v>2016051205</v>
      </c>
      <c r="D38" s="6" t="s">
        <v>48</v>
      </c>
      <c r="N38" s="8">
        <f t="shared" si="1"/>
        <v>0</v>
      </c>
    </row>
    <row r="39" spans="1:14" ht="17.399999999999999">
      <c r="A39" s="8">
        <v>37</v>
      </c>
      <c r="B39" s="2">
        <v>512</v>
      </c>
      <c r="C39" s="5">
        <v>2016051206</v>
      </c>
      <c r="D39" s="6" t="s">
        <v>49</v>
      </c>
      <c r="N39" s="8">
        <f t="shared" si="1"/>
        <v>0</v>
      </c>
    </row>
    <row r="40" spans="1:14" ht="17.399999999999999">
      <c r="A40" s="8">
        <v>38</v>
      </c>
      <c r="B40" s="2">
        <v>512</v>
      </c>
      <c r="C40" s="5">
        <v>2016051207</v>
      </c>
      <c r="D40" s="6" t="s">
        <v>50</v>
      </c>
      <c r="N40" s="8">
        <f t="shared" si="1"/>
        <v>0</v>
      </c>
    </row>
    <row r="41" spans="1:14" ht="17.399999999999999">
      <c r="A41" s="8">
        <v>39</v>
      </c>
      <c r="B41" s="2">
        <v>512</v>
      </c>
      <c r="C41" s="5">
        <v>2016051208</v>
      </c>
      <c r="D41" s="6" t="s">
        <v>51</v>
      </c>
      <c r="N41" s="8">
        <f t="shared" si="1"/>
        <v>0</v>
      </c>
    </row>
    <row r="42" spans="1:14" ht="17.399999999999999">
      <c r="A42" s="8">
        <v>40</v>
      </c>
      <c r="B42" s="2">
        <v>512</v>
      </c>
      <c r="C42" s="5">
        <v>2016051209</v>
      </c>
      <c r="D42" s="6" t="s">
        <v>52</v>
      </c>
      <c r="E42" s="8">
        <v>1</v>
      </c>
      <c r="N42" s="8">
        <f t="shared" si="1"/>
        <v>0.5</v>
      </c>
    </row>
    <row r="43" spans="1:14" ht="17.399999999999999">
      <c r="A43" s="8">
        <v>41</v>
      </c>
      <c r="B43" s="2">
        <v>512</v>
      </c>
      <c r="C43" s="5">
        <v>2016051210</v>
      </c>
      <c r="D43" s="6" t="s">
        <v>53</v>
      </c>
      <c r="N43" s="8">
        <f t="shared" si="1"/>
        <v>0</v>
      </c>
    </row>
    <row r="44" spans="1:14" ht="17.399999999999999">
      <c r="A44" s="8">
        <v>42</v>
      </c>
      <c r="B44" s="2">
        <v>512</v>
      </c>
      <c r="C44" s="5">
        <v>2016051211</v>
      </c>
      <c r="D44" s="6" t="s">
        <v>54</v>
      </c>
      <c r="E44" s="8">
        <v>1</v>
      </c>
      <c r="N44" s="8">
        <f t="shared" si="1"/>
        <v>0.5</v>
      </c>
    </row>
    <row r="45" spans="1:14" ht="17.399999999999999">
      <c r="A45" s="8">
        <v>43</v>
      </c>
      <c r="B45" s="2">
        <v>512</v>
      </c>
      <c r="C45" s="5" t="s">
        <v>55</v>
      </c>
      <c r="D45" s="6" t="s">
        <v>56</v>
      </c>
      <c r="E45" s="8">
        <v>2</v>
      </c>
      <c r="N45" s="8">
        <f t="shared" si="1"/>
        <v>1</v>
      </c>
    </row>
    <row r="46" spans="1:14" ht="17.399999999999999">
      <c r="A46" s="8">
        <v>44</v>
      </c>
      <c r="B46" s="2">
        <v>512</v>
      </c>
      <c r="C46" s="5" t="s">
        <v>57</v>
      </c>
      <c r="D46" s="6" t="s">
        <v>58</v>
      </c>
      <c r="N46" s="8">
        <f t="shared" si="1"/>
        <v>0</v>
      </c>
    </row>
    <row r="47" spans="1:14" ht="17.399999999999999">
      <c r="A47" s="8">
        <v>45</v>
      </c>
      <c r="B47" s="2">
        <v>512</v>
      </c>
      <c r="C47" s="5" t="s">
        <v>59</v>
      </c>
      <c r="D47" s="6" t="s">
        <v>60</v>
      </c>
      <c r="N47" s="8">
        <f t="shared" si="1"/>
        <v>0</v>
      </c>
    </row>
    <row r="48" spans="1:14" ht="17.399999999999999">
      <c r="A48" s="8">
        <v>46</v>
      </c>
      <c r="B48" s="2">
        <v>512</v>
      </c>
      <c r="C48" s="5">
        <v>2016051215</v>
      </c>
      <c r="D48" s="6" t="s">
        <v>61</v>
      </c>
      <c r="E48" s="8">
        <v>1</v>
      </c>
      <c r="N48" s="8">
        <f t="shared" si="1"/>
        <v>0.5</v>
      </c>
    </row>
    <row r="49" spans="1:14" ht="17.399999999999999">
      <c r="A49" s="8">
        <v>47</v>
      </c>
      <c r="B49" s="2">
        <v>512</v>
      </c>
      <c r="C49" s="5" t="s">
        <v>62</v>
      </c>
      <c r="D49" s="5" t="s">
        <v>63</v>
      </c>
      <c r="N49" s="8">
        <f t="shared" si="1"/>
        <v>0</v>
      </c>
    </row>
    <row r="50" spans="1:14" ht="17.399999999999999">
      <c r="A50" s="8">
        <v>48</v>
      </c>
      <c r="B50" s="2">
        <v>512</v>
      </c>
      <c r="C50" s="5">
        <v>2016051217</v>
      </c>
      <c r="D50" s="6" t="s">
        <v>64</v>
      </c>
      <c r="E50" s="8">
        <v>2</v>
      </c>
      <c r="N50" s="8">
        <f t="shared" si="1"/>
        <v>1</v>
      </c>
    </row>
    <row r="51" spans="1:14" ht="17.399999999999999">
      <c r="A51" s="8">
        <v>49</v>
      </c>
      <c r="B51" s="2">
        <v>512</v>
      </c>
      <c r="C51" s="5" t="s">
        <v>65</v>
      </c>
      <c r="D51" s="6" t="s">
        <v>66</v>
      </c>
      <c r="N51" s="8">
        <f t="shared" si="1"/>
        <v>0</v>
      </c>
    </row>
    <row r="52" spans="1:14" ht="17.399999999999999">
      <c r="A52" s="8">
        <v>50</v>
      </c>
      <c r="B52" s="2">
        <v>512</v>
      </c>
      <c r="C52" s="5">
        <v>2016051219</v>
      </c>
      <c r="D52" s="6" t="s">
        <v>67</v>
      </c>
      <c r="N52" s="8">
        <f t="shared" si="1"/>
        <v>0</v>
      </c>
    </row>
    <row r="53" spans="1:14" ht="17.399999999999999">
      <c r="A53" s="8">
        <v>51</v>
      </c>
      <c r="B53" s="2">
        <v>512</v>
      </c>
      <c r="C53" s="5" t="s">
        <v>68</v>
      </c>
      <c r="D53" s="6" t="s">
        <v>69</v>
      </c>
      <c r="E53" s="8">
        <v>2</v>
      </c>
      <c r="N53" s="8">
        <f t="shared" si="1"/>
        <v>1</v>
      </c>
    </row>
    <row r="54" spans="1:14" ht="17.399999999999999">
      <c r="A54" s="8">
        <v>52</v>
      </c>
      <c r="B54" s="2">
        <v>512</v>
      </c>
      <c r="C54" s="5">
        <v>2016051221</v>
      </c>
      <c r="D54" s="6" t="s">
        <v>70</v>
      </c>
      <c r="E54" s="8">
        <v>2</v>
      </c>
      <c r="N54" s="8">
        <f t="shared" si="1"/>
        <v>1</v>
      </c>
    </row>
    <row r="55" spans="1:14" ht="17.399999999999999">
      <c r="A55" s="8">
        <v>53</v>
      </c>
      <c r="B55" s="2">
        <v>512</v>
      </c>
      <c r="C55" s="5">
        <v>2016051222</v>
      </c>
      <c r="D55" s="5" t="s">
        <v>71</v>
      </c>
      <c r="N55" s="8">
        <f t="shared" si="1"/>
        <v>0</v>
      </c>
    </row>
    <row r="56" spans="1:14" ht="17.399999999999999">
      <c r="A56" s="8">
        <v>54</v>
      </c>
      <c r="B56" s="2">
        <v>512</v>
      </c>
      <c r="C56" s="5">
        <v>2016051223</v>
      </c>
      <c r="D56" s="6" t="s">
        <v>72</v>
      </c>
      <c r="N56" s="8">
        <f t="shared" si="1"/>
        <v>0</v>
      </c>
    </row>
    <row r="57" spans="1:14" ht="17.399999999999999">
      <c r="A57" s="8">
        <v>55</v>
      </c>
      <c r="B57" s="2">
        <v>512</v>
      </c>
      <c r="C57" s="5">
        <v>2016051224</v>
      </c>
      <c r="D57" s="5" t="s">
        <v>73</v>
      </c>
      <c r="N57" s="8">
        <f t="shared" si="1"/>
        <v>0</v>
      </c>
    </row>
    <row r="58" spans="1:14" ht="17.399999999999999">
      <c r="A58" s="8">
        <v>56</v>
      </c>
      <c r="B58" s="2">
        <v>512</v>
      </c>
      <c r="C58" s="5">
        <v>2016051225</v>
      </c>
      <c r="D58" s="5" t="s">
        <v>74</v>
      </c>
      <c r="N58" s="8">
        <f t="shared" si="1"/>
        <v>0</v>
      </c>
    </row>
    <row r="59" spans="1:14" ht="17.399999999999999">
      <c r="A59" s="8">
        <v>57</v>
      </c>
      <c r="B59" s="2">
        <v>512</v>
      </c>
      <c r="C59" s="5">
        <v>2016051226</v>
      </c>
      <c r="D59" s="6" t="s">
        <v>75</v>
      </c>
      <c r="N59" s="8">
        <f t="shared" si="1"/>
        <v>0</v>
      </c>
    </row>
    <row r="60" spans="1:14" ht="17.399999999999999">
      <c r="A60" s="8">
        <v>58</v>
      </c>
      <c r="B60" s="2">
        <v>512</v>
      </c>
      <c r="C60" s="5">
        <v>2016051227</v>
      </c>
      <c r="D60" s="6" t="s">
        <v>76</v>
      </c>
      <c r="N60" s="8">
        <f t="shared" si="1"/>
        <v>0</v>
      </c>
    </row>
    <row r="61" spans="1:14" ht="17.399999999999999">
      <c r="A61" s="8">
        <v>59</v>
      </c>
      <c r="B61" s="2">
        <v>512</v>
      </c>
      <c r="C61" s="5">
        <v>2016051228</v>
      </c>
      <c r="D61" s="6" t="s">
        <v>77</v>
      </c>
      <c r="E61" s="8">
        <v>1</v>
      </c>
      <c r="N61" s="8">
        <f t="shared" si="1"/>
        <v>0.5</v>
      </c>
    </row>
    <row r="62" spans="1:14" ht="17.399999999999999">
      <c r="A62" s="8">
        <v>60</v>
      </c>
      <c r="B62" s="2">
        <v>512</v>
      </c>
      <c r="C62" s="5">
        <v>2016051229</v>
      </c>
      <c r="D62" s="6" t="s">
        <v>78</v>
      </c>
      <c r="N62" s="8">
        <f t="shared" si="1"/>
        <v>0</v>
      </c>
    </row>
    <row r="63" spans="1:14" ht="17.399999999999999">
      <c r="A63" s="8">
        <v>61</v>
      </c>
      <c r="B63" s="2">
        <v>512</v>
      </c>
      <c r="C63" s="5">
        <v>2016051230</v>
      </c>
      <c r="D63" s="5" t="s">
        <v>79</v>
      </c>
      <c r="E63" s="8">
        <v>2</v>
      </c>
      <c r="N63" s="8">
        <f t="shared" si="1"/>
        <v>1</v>
      </c>
    </row>
    <row r="64" spans="1:14" ht="17.399999999999999">
      <c r="A64" s="8">
        <v>62</v>
      </c>
      <c r="B64" s="2">
        <v>513</v>
      </c>
      <c r="C64" s="6">
        <v>2016051301</v>
      </c>
      <c r="D64" s="6" t="s">
        <v>80</v>
      </c>
      <c r="E64" s="8">
        <v>1</v>
      </c>
      <c r="N64" s="8">
        <f t="shared" si="1"/>
        <v>0.5</v>
      </c>
    </row>
    <row r="65" spans="1:14" ht="17.399999999999999">
      <c r="A65" s="8">
        <v>63</v>
      </c>
      <c r="B65" s="2">
        <v>513</v>
      </c>
      <c r="C65" s="6">
        <v>2016051302</v>
      </c>
      <c r="D65" s="6" t="s">
        <v>81</v>
      </c>
      <c r="E65" s="8">
        <v>2</v>
      </c>
      <c r="N65" s="8">
        <f t="shared" si="1"/>
        <v>1</v>
      </c>
    </row>
    <row r="66" spans="1:14" ht="17.399999999999999">
      <c r="A66" s="8">
        <v>64</v>
      </c>
      <c r="B66" s="2">
        <v>513</v>
      </c>
      <c r="C66" s="6">
        <v>2016051303</v>
      </c>
      <c r="D66" s="6" t="s">
        <v>82</v>
      </c>
      <c r="N66" s="8">
        <f t="shared" si="1"/>
        <v>0</v>
      </c>
    </row>
    <row r="67" spans="1:14" ht="17.399999999999999">
      <c r="A67" s="8">
        <v>65</v>
      </c>
      <c r="B67" s="2">
        <v>513</v>
      </c>
      <c r="C67" s="6">
        <v>2016051304</v>
      </c>
      <c r="D67" s="6" t="s">
        <v>83</v>
      </c>
      <c r="E67" s="8">
        <v>1</v>
      </c>
      <c r="N67" s="8">
        <f t="shared" si="1"/>
        <v>0.5</v>
      </c>
    </row>
    <row r="68" spans="1:14" ht="17.399999999999999">
      <c r="A68" s="8">
        <v>66</v>
      </c>
      <c r="B68" s="2">
        <v>513</v>
      </c>
      <c r="C68" s="6">
        <v>2016051305</v>
      </c>
      <c r="D68" s="6" t="s">
        <v>84</v>
      </c>
      <c r="N68" s="8">
        <f t="shared" ref="N68:N99" si="2">E68*0.5</f>
        <v>0</v>
      </c>
    </row>
    <row r="69" spans="1:14" ht="17.399999999999999">
      <c r="A69" s="8">
        <v>67</v>
      </c>
      <c r="B69" s="2">
        <v>513</v>
      </c>
      <c r="C69" s="6">
        <v>2016051306</v>
      </c>
      <c r="D69" s="6" t="s">
        <v>85</v>
      </c>
      <c r="N69" s="8">
        <f t="shared" si="2"/>
        <v>0</v>
      </c>
    </row>
    <row r="70" spans="1:14" ht="17.399999999999999">
      <c r="A70" s="8">
        <v>68</v>
      </c>
      <c r="B70" s="2">
        <v>513</v>
      </c>
      <c r="C70" s="6">
        <v>2016051307</v>
      </c>
      <c r="D70" s="6" t="s">
        <v>86</v>
      </c>
      <c r="N70" s="8">
        <f t="shared" si="2"/>
        <v>0</v>
      </c>
    </row>
    <row r="71" spans="1:14" ht="17.399999999999999">
      <c r="A71" s="8">
        <v>69</v>
      </c>
      <c r="B71" s="2">
        <v>513</v>
      </c>
      <c r="C71" s="6">
        <v>2016051309</v>
      </c>
      <c r="D71" s="6" t="s">
        <v>87</v>
      </c>
      <c r="N71" s="8">
        <f t="shared" si="2"/>
        <v>0</v>
      </c>
    </row>
    <row r="72" spans="1:14" ht="17.399999999999999">
      <c r="A72" s="8">
        <v>70</v>
      </c>
      <c r="B72" s="2">
        <v>513</v>
      </c>
      <c r="C72" s="6">
        <v>2016051310</v>
      </c>
      <c r="D72" s="6" t="s">
        <v>88</v>
      </c>
      <c r="E72" s="8">
        <v>2</v>
      </c>
      <c r="N72" s="8">
        <f t="shared" si="2"/>
        <v>1</v>
      </c>
    </row>
    <row r="73" spans="1:14" ht="17.399999999999999">
      <c r="A73" s="8">
        <v>71</v>
      </c>
      <c r="B73" s="2">
        <v>513</v>
      </c>
      <c r="C73" s="6">
        <v>2016051311</v>
      </c>
      <c r="D73" s="6" t="s">
        <v>89</v>
      </c>
      <c r="N73" s="8">
        <f t="shared" si="2"/>
        <v>0</v>
      </c>
    </row>
    <row r="74" spans="1:14" ht="17.399999999999999">
      <c r="A74" s="8">
        <v>72</v>
      </c>
      <c r="B74" s="2">
        <v>513</v>
      </c>
      <c r="C74" s="6">
        <v>2016051312</v>
      </c>
      <c r="D74" s="6" t="s">
        <v>90</v>
      </c>
      <c r="N74" s="8">
        <f t="shared" si="2"/>
        <v>0</v>
      </c>
    </row>
    <row r="75" spans="1:14" ht="17.399999999999999">
      <c r="A75" s="8">
        <v>73</v>
      </c>
      <c r="B75" s="2">
        <v>513</v>
      </c>
      <c r="C75" s="6">
        <v>2016051313</v>
      </c>
      <c r="D75" s="6" t="s">
        <v>91</v>
      </c>
      <c r="N75" s="8">
        <f t="shared" si="2"/>
        <v>0</v>
      </c>
    </row>
    <row r="76" spans="1:14" ht="17.399999999999999">
      <c r="A76" s="8">
        <v>74</v>
      </c>
      <c r="B76" s="2">
        <v>513</v>
      </c>
      <c r="C76" s="6">
        <v>2016051314</v>
      </c>
      <c r="D76" s="6" t="s">
        <v>92</v>
      </c>
      <c r="N76" s="8">
        <f t="shared" si="2"/>
        <v>0</v>
      </c>
    </row>
    <row r="77" spans="1:14" ht="17.399999999999999">
      <c r="A77" s="8">
        <v>75</v>
      </c>
      <c r="B77" s="2">
        <v>513</v>
      </c>
      <c r="C77" s="6">
        <v>2016051315</v>
      </c>
      <c r="D77" s="6" t="s">
        <v>93</v>
      </c>
      <c r="N77" s="8">
        <f t="shared" si="2"/>
        <v>0</v>
      </c>
    </row>
    <row r="78" spans="1:14" ht="17.399999999999999">
      <c r="A78" s="8">
        <v>76</v>
      </c>
      <c r="B78" s="2">
        <v>513</v>
      </c>
      <c r="C78" s="6">
        <v>2016051316</v>
      </c>
      <c r="D78" s="6" t="s">
        <v>94</v>
      </c>
      <c r="E78" s="8">
        <v>2</v>
      </c>
      <c r="N78" s="8">
        <f t="shared" si="2"/>
        <v>1</v>
      </c>
    </row>
    <row r="79" spans="1:14" ht="17.399999999999999">
      <c r="A79" s="8">
        <v>77</v>
      </c>
      <c r="B79" s="2">
        <v>513</v>
      </c>
      <c r="C79" s="6">
        <v>2016051317</v>
      </c>
      <c r="D79" s="6" t="s">
        <v>95</v>
      </c>
      <c r="E79" s="8">
        <v>2</v>
      </c>
      <c r="N79" s="8">
        <f t="shared" si="2"/>
        <v>1</v>
      </c>
    </row>
    <row r="80" spans="1:14" ht="17.399999999999999">
      <c r="A80" s="8">
        <v>78</v>
      </c>
      <c r="B80" s="2">
        <v>513</v>
      </c>
      <c r="C80" s="6">
        <v>2016051318</v>
      </c>
      <c r="D80" s="6" t="s">
        <v>96</v>
      </c>
      <c r="E80" s="8">
        <v>2</v>
      </c>
      <c r="N80" s="8">
        <f t="shared" si="2"/>
        <v>1</v>
      </c>
    </row>
    <row r="81" spans="1:14" ht="17.399999999999999">
      <c r="A81" s="8">
        <v>79</v>
      </c>
      <c r="B81" s="2">
        <v>513</v>
      </c>
      <c r="C81" s="6">
        <v>2016051319</v>
      </c>
      <c r="D81" s="6" t="s">
        <v>97</v>
      </c>
      <c r="N81" s="8">
        <f t="shared" si="2"/>
        <v>0</v>
      </c>
    </row>
    <row r="82" spans="1:14" ht="17.399999999999999">
      <c r="A82" s="8">
        <v>80</v>
      </c>
      <c r="B82" s="2">
        <v>513</v>
      </c>
      <c r="C82" s="6">
        <v>2016051320</v>
      </c>
      <c r="D82" s="6" t="s">
        <v>98</v>
      </c>
      <c r="E82" s="8">
        <v>2</v>
      </c>
      <c r="N82" s="8">
        <f t="shared" si="2"/>
        <v>1</v>
      </c>
    </row>
    <row r="83" spans="1:14" ht="17.399999999999999">
      <c r="A83" s="8">
        <v>81</v>
      </c>
      <c r="B83" s="2">
        <v>513</v>
      </c>
      <c r="C83" s="6">
        <v>2016051321</v>
      </c>
      <c r="D83" s="6" t="s">
        <v>99</v>
      </c>
      <c r="E83" s="8">
        <v>3</v>
      </c>
      <c r="N83" s="8">
        <f t="shared" si="2"/>
        <v>1.5</v>
      </c>
    </row>
    <row r="84" spans="1:14" ht="17.399999999999999">
      <c r="A84" s="8">
        <v>82</v>
      </c>
      <c r="B84" s="2">
        <v>513</v>
      </c>
      <c r="C84" s="6">
        <v>2016051322</v>
      </c>
      <c r="D84" s="6" t="s">
        <v>100</v>
      </c>
      <c r="N84" s="8">
        <f t="shared" si="2"/>
        <v>0</v>
      </c>
    </row>
    <row r="85" spans="1:14" ht="17.399999999999999">
      <c r="A85" s="8">
        <v>83</v>
      </c>
      <c r="B85" s="2">
        <v>513</v>
      </c>
      <c r="C85" s="6">
        <v>2016051323</v>
      </c>
      <c r="D85" s="6" t="s">
        <v>101</v>
      </c>
      <c r="N85" s="8">
        <f t="shared" si="2"/>
        <v>0</v>
      </c>
    </row>
    <row r="86" spans="1:14" ht="17.399999999999999">
      <c r="A86" s="8">
        <v>84</v>
      </c>
      <c r="B86" s="2">
        <v>513</v>
      </c>
      <c r="C86" s="6">
        <v>2016051324</v>
      </c>
      <c r="D86" s="6" t="s">
        <v>102</v>
      </c>
      <c r="N86" s="8">
        <f t="shared" si="2"/>
        <v>0</v>
      </c>
    </row>
    <row r="87" spans="1:14" ht="17.399999999999999">
      <c r="A87" s="8">
        <v>85</v>
      </c>
      <c r="B87" s="2">
        <v>513</v>
      </c>
      <c r="C87" s="6">
        <v>2016051325</v>
      </c>
      <c r="D87" s="6" t="s">
        <v>103</v>
      </c>
      <c r="E87" s="8">
        <v>1</v>
      </c>
      <c r="N87" s="8">
        <f t="shared" si="2"/>
        <v>0.5</v>
      </c>
    </row>
    <row r="88" spans="1:14" ht="17.399999999999999">
      <c r="A88" s="8">
        <v>86</v>
      </c>
      <c r="B88" s="2">
        <v>513</v>
      </c>
      <c r="C88" s="6">
        <v>2016051326</v>
      </c>
      <c r="D88" s="6" t="s">
        <v>104</v>
      </c>
      <c r="E88" s="8">
        <v>1</v>
      </c>
      <c r="N88" s="8">
        <f t="shared" si="2"/>
        <v>0.5</v>
      </c>
    </row>
    <row r="89" spans="1:14" ht="17.399999999999999">
      <c r="A89" s="8">
        <v>87</v>
      </c>
      <c r="B89" s="2">
        <v>513</v>
      </c>
      <c r="C89" s="6">
        <v>2016051327</v>
      </c>
      <c r="D89" s="6" t="s">
        <v>105</v>
      </c>
      <c r="N89" s="8">
        <f t="shared" si="2"/>
        <v>0</v>
      </c>
    </row>
    <row r="90" spans="1:14" ht="17.399999999999999">
      <c r="A90" s="8">
        <v>88</v>
      </c>
      <c r="B90" s="2">
        <v>513</v>
      </c>
      <c r="C90" s="6">
        <v>2016051328</v>
      </c>
      <c r="D90" s="6" t="s">
        <v>106</v>
      </c>
      <c r="E90" s="8">
        <v>1</v>
      </c>
      <c r="N90" s="8">
        <f t="shared" si="2"/>
        <v>0.5</v>
      </c>
    </row>
    <row r="91" spans="1:14" ht="17.399999999999999">
      <c r="A91" s="8">
        <v>89</v>
      </c>
      <c r="B91" s="2">
        <v>513</v>
      </c>
      <c r="C91" s="6">
        <v>2016051329</v>
      </c>
      <c r="D91" s="6" t="s">
        <v>107</v>
      </c>
      <c r="N91" s="8">
        <f t="shared" si="2"/>
        <v>0</v>
      </c>
    </row>
    <row r="92" spans="1:14" ht="17.399999999999999">
      <c r="A92" s="8">
        <v>90</v>
      </c>
      <c r="B92" s="2">
        <v>513</v>
      </c>
      <c r="C92" s="6">
        <v>2016051330</v>
      </c>
      <c r="D92" s="6" t="s">
        <v>108</v>
      </c>
      <c r="N92" s="8">
        <f t="shared" si="2"/>
        <v>0</v>
      </c>
    </row>
    <row r="93" spans="1:14" ht="17.399999999999999">
      <c r="A93" s="8">
        <v>91</v>
      </c>
      <c r="B93" s="2">
        <v>513</v>
      </c>
      <c r="C93" s="6">
        <v>2015051302</v>
      </c>
      <c r="D93" s="6" t="s">
        <v>109</v>
      </c>
      <c r="N93" s="8">
        <f t="shared" si="2"/>
        <v>0</v>
      </c>
    </row>
    <row r="94" spans="1:14" ht="17.399999999999999">
      <c r="A94" s="8">
        <v>92</v>
      </c>
      <c r="B94" s="2">
        <v>513</v>
      </c>
      <c r="C94" s="6">
        <v>2014051306</v>
      </c>
      <c r="D94" s="6" t="s">
        <v>110</v>
      </c>
      <c r="N94" s="8">
        <f t="shared" si="2"/>
        <v>0</v>
      </c>
    </row>
    <row r="95" spans="1:14" ht="17.399999999999999">
      <c r="A95" s="8">
        <v>93</v>
      </c>
      <c r="B95" s="2">
        <v>514</v>
      </c>
      <c r="C95" s="6">
        <v>2016051401</v>
      </c>
      <c r="D95" s="6" t="s">
        <v>111</v>
      </c>
      <c r="N95" s="8">
        <f t="shared" si="2"/>
        <v>0</v>
      </c>
    </row>
    <row r="96" spans="1:14" ht="17.399999999999999">
      <c r="A96" s="8">
        <v>94</v>
      </c>
      <c r="B96" s="2">
        <v>514</v>
      </c>
      <c r="C96" s="6">
        <v>2016051402</v>
      </c>
      <c r="D96" s="6" t="s">
        <v>112</v>
      </c>
      <c r="N96" s="8">
        <f t="shared" si="2"/>
        <v>0</v>
      </c>
    </row>
    <row r="97" spans="1:14" ht="17.399999999999999">
      <c r="A97" s="8">
        <v>95</v>
      </c>
      <c r="B97" s="2">
        <v>514</v>
      </c>
      <c r="C97" s="6">
        <v>2016051403</v>
      </c>
      <c r="D97" s="6" t="s">
        <v>113</v>
      </c>
      <c r="N97" s="8">
        <f t="shared" si="2"/>
        <v>0</v>
      </c>
    </row>
    <row r="98" spans="1:14" ht="17.399999999999999">
      <c r="A98" s="8">
        <v>96</v>
      </c>
      <c r="B98" s="2">
        <v>514</v>
      </c>
      <c r="C98" s="6">
        <v>2016051404</v>
      </c>
      <c r="D98" s="6" t="s">
        <v>114</v>
      </c>
      <c r="N98" s="8">
        <f t="shared" si="2"/>
        <v>0</v>
      </c>
    </row>
    <row r="99" spans="1:14" ht="17.399999999999999">
      <c r="A99" s="8">
        <v>97</v>
      </c>
      <c r="B99" s="2">
        <v>514</v>
      </c>
      <c r="C99" s="6">
        <v>2016051405</v>
      </c>
      <c r="D99" s="6" t="s">
        <v>115</v>
      </c>
      <c r="N99" s="8">
        <f t="shared" si="2"/>
        <v>0</v>
      </c>
    </row>
    <row r="100" spans="1:14" ht="17.399999999999999">
      <c r="A100" s="8">
        <v>98</v>
      </c>
      <c r="B100" s="2">
        <v>514</v>
      </c>
      <c r="C100" s="6">
        <v>2016051406</v>
      </c>
      <c r="D100" s="6" t="s">
        <v>116</v>
      </c>
      <c r="N100" s="8">
        <f t="shared" ref="N100:N131" si="3">E100*0.5</f>
        <v>0</v>
      </c>
    </row>
    <row r="101" spans="1:14" ht="17.399999999999999">
      <c r="A101" s="8">
        <v>99</v>
      </c>
      <c r="B101" s="2">
        <v>514</v>
      </c>
      <c r="C101" s="6">
        <v>2016051407</v>
      </c>
      <c r="D101" s="6" t="s">
        <v>117</v>
      </c>
      <c r="N101" s="8">
        <f t="shared" si="3"/>
        <v>0</v>
      </c>
    </row>
    <row r="102" spans="1:14" ht="17.399999999999999">
      <c r="A102" s="8">
        <v>100</v>
      </c>
      <c r="B102" s="2">
        <v>514</v>
      </c>
      <c r="C102" s="6">
        <v>2016051408</v>
      </c>
      <c r="D102" s="6" t="s">
        <v>118</v>
      </c>
      <c r="N102" s="8">
        <f t="shared" si="3"/>
        <v>0</v>
      </c>
    </row>
    <row r="103" spans="1:14" ht="17.399999999999999">
      <c r="A103" s="8">
        <v>101</v>
      </c>
      <c r="B103" s="2">
        <v>514</v>
      </c>
      <c r="C103" s="6">
        <v>2016051409</v>
      </c>
      <c r="D103" s="6" t="s">
        <v>119</v>
      </c>
      <c r="E103" s="8">
        <v>1</v>
      </c>
      <c r="N103" s="8">
        <f t="shared" si="3"/>
        <v>0.5</v>
      </c>
    </row>
    <row r="104" spans="1:14" ht="17.399999999999999">
      <c r="A104" s="8">
        <v>102</v>
      </c>
      <c r="B104" s="2">
        <v>514</v>
      </c>
      <c r="C104" s="6">
        <v>2016051410</v>
      </c>
      <c r="D104" s="6" t="s">
        <v>120</v>
      </c>
      <c r="N104" s="8">
        <f t="shared" si="3"/>
        <v>0</v>
      </c>
    </row>
    <row r="105" spans="1:14" ht="17.399999999999999">
      <c r="A105" s="8">
        <v>103</v>
      </c>
      <c r="B105" s="2">
        <v>514</v>
      </c>
      <c r="C105" s="6">
        <v>2016051411</v>
      </c>
      <c r="D105" s="6" t="s">
        <v>121</v>
      </c>
      <c r="E105" s="8">
        <v>1</v>
      </c>
      <c r="N105" s="8">
        <f t="shared" si="3"/>
        <v>0.5</v>
      </c>
    </row>
    <row r="106" spans="1:14" ht="17.399999999999999">
      <c r="A106" s="8">
        <v>104</v>
      </c>
      <c r="B106" s="2">
        <v>514</v>
      </c>
      <c r="C106" s="6">
        <v>2016051412</v>
      </c>
      <c r="D106" s="6" t="s">
        <v>122</v>
      </c>
      <c r="N106" s="8">
        <f t="shared" si="3"/>
        <v>0</v>
      </c>
    </row>
    <row r="107" spans="1:14" ht="17.399999999999999">
      <c r="A107" s="8">
        <v>105</v>
      </c>
      <c r="B107" s="2">
        <v>514</v>
      </c>
      <c r="C107" s="6">
        <v>2016051413</v>
      </c>
      <c r="D107" s="6" t="s">
        <v>123</v>
      </c>
      <c r="N107" s="8">
        <f t="shared" si="3"/>
        <v>0</v>
      </c>
    </row>
    <row r="108" spans="1:14" ht="17.399999999999999">
      <c r="A108" s="8">
        <v>106</v>
      </c>
      <c r="B108" s="2">
        <v>514</v>
      </c>
      <c r="C108" s="6">
        <v>2016051414</v>
      </c>
      <c r="D108" s="6" t="s">
        <v>124</v>
      </c>
      <c r="N108" s="8">
        <f t="shared" si="3"/>
        <v>0</v>
      </c>
    </row>
    <row r="109" spans="1:14" ht="17.399999999999999">
      <c r="A109" s="8">
        <v>107</v>
      </c>
      <c r="B109" s="2">
        <v>514</v>
      </c>
      <c r="C109" s="6">
        <v>2016051415</v>
      </c>
      <c r="D109" s="6" t="s">
        <v>125</v>
      </c>
      <c r="N109" s="8">
        <f t="shared" si="3"/>
        <v>0</v>
      </c>
    </row>
    <row r="110" spans="1:14" ht="17.399999999999999">
      <c r="A110" s="8">
        <v>108</v>
      </c>
      <c r="B110" s="2">
        <v>514</v>
      </c>
      <c r="C110" s="6">
        <v>2016051416</v>
      </c>
      <c r="D110" s="6" t="s">
        <v>126</v>
      </c>
      <c r="E110" s="8">
        <v>1</v>
      </c>
      <c r="N110" s="8">
        <f t="shared" si="3"/>
        <v>0.5</v>
      </c>
    </row>
    <row r="111" spans="1:14" ht="17.399999999999999">
      <c r="A111" s="8">
        <v>109</v>
      </c>
      <c r="B111" s="2">
        <v>514</v>
      </c>
      <c r="C111" s="6">
        <v>2016051417</v>
      </c>
      <c r="D111" s="6" t="s">
        <v>127</v>
      </c>
      <c r="N111" s="8">
        <f t="shared" si="3"/>
        <v>0</v>
      </c>
    </row>
    <row r="112" spans="1:14" ht="17.399999999999999">
      <c r="A112" s="8">
        <v>110</v>
      </c>
      <c r="B112" s="2">
        <v>514</v>
      </c>
      <c r="C112" s="6">
        <v>2016051418</v>
      </c>
      <c r="D112" s="6" t="s">
        <v>128</v>
      </c>
      <c r="N112" s="8">
        <f t="shared" si="3"/>
        <v>0</v>
      </c>
    </row>
    <row r="113" spans="1:14" ht="17.399999999999999">
      <c r="A113" s="8">
        <v>111</v>
      </c>
      <c r="B113" s="2">
        <v>514</v>
      </c>
      <c r="C113" s="6">
        <v>2016051419</v>
      </c>
      <c r="D113" s="6" t="s">
        <v>129</v>
      </c>
      <c r="E113" s="8">
        <v>2</v>
      </c>
      <c r="N113" s="8">
        <f t="shared" si="3"/>
        <v>1</v>
      </c>
    </row>
    <row r="114" spans="1:14" ht="17.399999999999999">
      <c r="A114" s="8">
        <v>112</v>
      </c>
      <c r="B114" s="2">
        <v>514</v>
      </c>
      <c r="C114" s="6">
        <v>2016051420</v>
      </c>
      <c r="D114" s="6" t="s">
        <v>130</v>
      </c>
      <c r="N114" s="8">
        <f t="shared" si="3"/>
        <v>0</v>
      </c>
    </row>
    <row r="115" spans="1:14" ht="17.399999999999999">
      <c r="A115" s="8">
        <v>113</v>
      </c>
      <c r="B115" s="2">
        <v>514</v>
      </c>
      <c r="C115" s="6">
        <v>2016051421</v>
      </c>
      <c r="D115" s="6" t="s">
        <v>131</v>
      </c>
      <c r="N115" s="8">
        <f t="shared" si="3"/>
        <v>0</v>
      </c>
    </row>
    <row r="116" spans="1:14" ht="17.399999999999999">
      <c r="A116" s="8">
        <v>114</v>
      </c>
      <c r="B116" s="2">
        <v>514</v>
      </c>
      <c r="C116" s="6">
        <v>2016051422</v>
      </c>
      <c r="D116" s="6" t="s">
        <v>132</v>
      </c>
      <c r="N116" s="8">
        <f t="shared" si="3"/>
        <v>0</v>
      </c>
    </row>
    <row r="117" spans="1:14" ht="17.399999999999999">
      <c r="A117" s="8">
        <v>115</v>
      </c>
      <c r="B117" s="2">
        <v>514</v>
      </c>
      <c r="C117" s="6">
        <v>2016051423</v>
      </c>
      <c r="D117" s="6" t="s">
        <v>133</v>
      </c>
      <c r="E117" s="8">
        <v>1</v>
      </c>
      <c r="N117" s="8">
        <f t="shared" si="3"/>
        <v>0.5</v>
      </c>
    </row>
    <row r="118" spans="1:14" ht="17.399999999999999">
      <c r="A118" s="8">
        <v>116</v>
      </c>
      <c r="B118" s="2">
        <v>514</v>
      </c>
      <c r="C118" s="6">
        <v>2016051424</v>
      </c>
      <c r="D118" s="6" t="s">
        <v>134</v>
      </c>
      <c r="N118" s="8">
        <f t="shared" si="3"/>
        <v>0</v>
      </c>
    </row>
    <row r="119" spans="1:14" ht="17.399999999999999">
      <c r="A119" s="8">
        <v>117</v>
      </c>
      <c r="B119" s="2">
        <v>514</v>
      </c>
      <c r="C119" s="6">
        <v>2016051425</v>
      </c>
      <c r="D119" s="6" t="s">
        <v>135</v>
      </c>
      <c r="N119" s="8">
        <f t="shared" si="3"/>
        <v>0</v>
      </c>
    </row>
    <row r="120" spans="1:14" ht="17.399999999999999">
      <c r="A120" s="8">
        <v>118</v>
      </c>
      <c r="B120" s="2">
        <v>514</v>
      </c>
      <c r="C120" s="6">
        <v>2016051426</v>
      </c>
      <c r="D120" s="6" t="s">
        <v>136</v>
      </c>
      <c r="N120" s="8">
        <f t="shared" si="3"/>
        <v>0</v>
      </c>
    </row>
    <row r="121" spans="1:14" ht="17.399999999999999">
      <c r="A121" s="8">
        <v>119</v>
      </c>
      <c r="B121" s="2">
        <v>514</v>
      </c>
      <c r="C121" s="6">
        <v>2016051427</v>
      </c>
      <c r="D121" s="6" t="s">
        <v>137</v>
      </c>
      <c r="N121" s="8">
        <f t="shared" si="3"/>
        <v>0</v>
      </c>
    </row>
    <row r="122" spans="1:14" ht="17.399999999999999">
      <c r="A122" s="8">
        <v>120</v>
      </c>
      <c r="B122" s="2">
        <v>514</v>
      </c>
      <c r="C122" s="6">
        <v>2016051428</v>
      </c>
      <c r="D122" s="6" t="s">
        <v>138</v>
      </c>
      <c r="N122" s="8">
        <f t="shared" si="3"/>
        <v>0</v>
      </c>
    </row>
    <row r="123" spans="1:14" ht="17.399999999999999">
      <c r="A123" s="8">
        <v>121</v>
      </c>
      <c r="B123" s="2">
        <v>514</v>
      </c>
      <c r="C123" s="6">
        <v>2016051429</v>
      </c>
      <c r="D123" s="6" t="s">
        <v>139</v>
      </c>
      <c r="E123" s="8">
        <v>1</v>
      </c>
      <c r="N123" s="8">
        <f t="shared" si="3"/>
        <v>0.5</v>
      </c>
    </row>
    <row r="124" spans="1:14" ht="17.399999999999999">
      <c r="A124" s="8">
        <v>122</v>
      </c>
      <c r="B124" s="2">
        <v>514</v>
      </c>
      <c r="C124" s="6">
        <v>2016051430</v>
      </c>
      <c r="D124" s="6" t="s">
        <v>140</v>
      </c>
      <c r="E124" s="8">
        <v>1</v>
      </c>
      <c r="N124" s="8">
        <f t="shared" si="3"/>
        <v>0.5</v>
      </c>
    </row>
    <row r="125" spans="1:14" ht="17.399999999999999">
      <c r="A125" s="8">
        <v>123</v>
      </c>
      <c r="B125" s="2">
        <v>531</v>
      </c>
      <c r="C125" s="7">
        <v>2016053101</v>
      </c>
      <c r="D125" s="4" t="s">
        <v>141</v>
      </c>
      <c r="N125" s="8">
        <f t="shared" si="3"/>
        <v>0</v>
      </c>
    </row>
    <row r="126" spans="1:14" ht="17.399999999999999">
      <c r="A126" s="8">
        <v>124</v>
      </c>
      <c r="B126" s="2">
        <v>531</v>
      </c>
      <c r="C126" s="7">
        <v>2016053102</v>
      </c>
      <c r="D126" s="4" t="s">
        <v>142</v>
      </c>
      <c r="N126" s="8">
        <f t="shared" si="3"/>
        <v>0</v>
      </c>
    </row>
    <row r="127" spans="1:14" ht="17.399999999999999">
      <c r="A127" s="8">
        <v>125</v>
      </c>
      <c r="B127" s="2">
        <v>531</v>
      </c>
      <c r="C127" s="7">
        <v>2016053103</v>
      </c>
      <c r="D127" s="4" t="s">
        <v>143</v>
      </c>
      <c r="E127" s="8">
        <v>1</v>
      </c>
      <c r="N127" s="8">
        <f t="shared" si="3"/>
        <v>0.5</v>
      </c>
    </row>
    <row r="128" spans="1:14" ht="17.399999999999999">
      <c r="A128" s="8">
        <v>126</v>
      </c>
      <c r="B128" s="2">
        <v>531</v>
      </c>
      <c r="C128" s="7">
        <v>2016053104</v>
      </c>
      <c r="D128" s="4" t="s">
        <v>144</v>
      </c>
      <c r="N128" s="8">
        <f t="shared" si="3"/>
        <v>0</v>
      </c>
    </row>
    <row r="129" spans="1:14" ht="17.399999999999999">
      <c r="A129" s="8">
        <v>127</v>
      </c>
      <c r="B129" s="2">
        <v>531</v>
      </c>
      <c r="C129" s="7">
        <v>2016053105</v>
      </c>
      <c r="D129" s="4" t="s">
        <v>145</v>
      </c>
      <c r="N129" s="8">
        <f t="shared" si="3"/>
        <v>0</v>
      </c>
    </row>
    <row r="130" spans="1:14" ht="17.399999999999999">
      <c r="A130" s="8">
        <v>128</v>
      </c>
      <c r="B130" s="2">
        <v>531</v>
      </c>
      <c r="C130" s="7">
        <v>2016053106</v>
      </c>
      <c r="D130" s="4" t="s">
        <v>146</v>
      </c>
      <c r="N130" s="8">
        <f t="shared" si="3"/>
        <v>0</v>
      </c>
    </row>
    <row r="131" spans="1:14" ht="17.399999999999999">
      <c r="A131" s="8">
        <v>129</v>
      </c>
      <c r="B131" s="2">
        <v>531</v>
      </c>
      <c r="C131" s="7">
        <v>2016053107</v>
      </c>
      <c r="D131" s="4" t="s">
        <v>147</v>
      </c>
      <c r="N131" s="8">
        <f t="shared" si="3"/>
        <v>0</v>
      </c>
    </row>
    <row r="132" spans="1:14" ht="17.399999999999999">
      <c r="A132" s="8">
        <v>130</v>
      </c>
      <c r="B132" s="2">
        <v>531</v>
      </c>
      <c r="C132" s="7">
        <v>2016053108</v>
      </c>
      <c r="D132" s="4" t="s">
        <v>148</v>
      </c>
      <c r="N132" s="8">
        <f t="shared" ref="N132:N163" si="4">E132*0.5</f>
        <v>0</v>
      </c>
    </row>
    <row r="133" spans="1:14" ht="17.399999999999999">
      <c r="A133" s="8">
        <v>131</v>
      </c>
      <c r="B133" s="2">
        <v>531</v>
      </c>
      <c r="C133" s="7">
        <v>2016053109</v>
      </c>
      <c r="D133" s="4" t="s">
        <v>149</v>
      </c>
      <c r="E133" s="8">
        <v>1</v>
      </c>
      <c r="N133" s="8">
        <f t="shared" si="4"/>
        <v>0.5</v>
      </c>
    </row>
    <row r="134" spans="1:14" ht="17.399999999999999">
      <c r="A134" s="8">
        <v>132</v>
      </c>
      <c r="B134" s="2">
        <v>531</v>
      </c>
      <c r="C134" s="7">
        <v>2016053110</v>
      </c>
      <c r="D134" s="4" t="s">
        <v>150</v>
      </c>
      <c r="E134" s="8">
        <v>1</v>
      </c>
      <c r="N134" s="8">
        <f t="shared" si="4"/>
        <v>0.5</v>
      </c>
    </row>
    <row r="135" spans="1:14" ht="17.399999999999999">
      <c r="A135" s="8">
        <v>133</v>
      </c>
      <c r="B135" s="2">
        <v>531</v>
      </c>
      <c r="C135" s="7">
        <v>2016053111</v>
      </c>
      <c r="D135" s="4" t="s">
        <v>151</v>
      </c>
      <c r="N135" s="8">
        <f t="shared" si="4"/>
        <v>0</v>
      </c>
    </row>
    <row r="136" spans="1:14" ht="17.399999999999999">
      <c r="A136" s="8">
        <v>134</v>
      </c>
      <c r="B136" s="2">
        <v>531</v>
      </c>
      <c r="C136" s="7">
        <v>2016053112</v>
      </c>
      <c r="D136" s="4" t="s">
        <v>152</v>
      </c>
      <c r="N136" s="8">
        <f t="shared" si="4"/>
        <v>0</v>
      </c>
    </row>
    <row r="137" spans="1:14" ht="17.399999999999999">
      <c r="A137" s="8">
        <v>135</v>
      </c>
      <c r="B137" s="2">
        <v>531</v>
      </c>
      <c r="C137" s="7">
        <v>2016053113</v>
      </c>
      <c r="D137" s="4" t="s">
        <v>153</v>
      </c>
      <c r="E137" s="8">
        <v>1</v>
      </c>
      <c r="N137" s="8">
        <f t="shared" si="4"/>
        <v>0.5</v>
      </c>
    </row>
    <row r="138" spans="1:14" ht="17.399999999999999">
      <c r="A138" s="8">
        <v>136</v>
      </c>
      <c r="B138" s="2">
        <v>531</v>
      </c>
      <c r="C138" s="7">
        <v>2016053114</v>
      </c>
      <c r="D138" s="4" t="s">
        <v>154</v>
      </c>
      <c r="N138" s="8">
        <f t="shared" si="4"/>
        <v>0</v>
      </c>
    </row>
    <row r="139" spans="1:14" ht="17.399999999999999">
      <c r="A139" s="8">
        <v>137</v>
      </c>
      <c r="B139" s="2">
        <v>531</v>
      </c>
      <c r="C139" s="7">
        <v>2016053115</v>
      </c>
      <c r="D139" s="4" t="s">
        <v>155</v>
      </c>
      <c r="N139" s="8">
        <f t="shared" si="4"/>
        <v>0</v>
      </c>
    </row>
    <row r="140" spans="1:14" ht="17.399999999999999">
      <c r="A140" s="8">
        <v>138</v>
      </c>
      <c r="B140" s="2">
        <v>531</v>
      </c>
      <c r="C140" s="7">
        <v>2016053116</v>
      </c>
      <c r="D140" s="4" t="s">
        <v>156</v>
      </c>
      <c r="N140" s="8">
        <f t="shared" si="4"/>
        <v>0</v>
      </c>
    </row>
    <row r="141" spans="1:14" ht="17.399999999999999">
      <c r="A141" s="8">
        <v>139</v>
      </c>
      <c r="B141" s="2">
        <v>531</v>
      </c>
      <c r="C141" s="7">
        <v>2016053117</v>
      </c>
      <c r="D141" s="4" t="s">
        <v>157</v>
      </c>
      <c r="N141" s="8">
        <f t="shared" si="4"/>
        <v>0</v>
      </c>
    </row>
    <row r="142" spans="1:14" ht="17.399999999999999">
      <c r="A142" s="8">
        <v>140</v>
      </c>
      <c r="B142" s="2">
        <v>531</v>
      </c>
      <c r="C142" s="7">
        <v>2016053118</v>
      </c>
      <c r="D142" s="4" t="s">
        <v>158</v>
      </c>
      <c r="N142" s="8">
        <f t="shared" si="4"/>
        <v>0</v>
      </c>
    </row>
    <row r="143" spans="1:14" ht="55.8" customHeight="1">
      <c r="A143" s="53">
        <v>141</v>
      </c>
      <c r="B143" s="2">
        <v>531</v>
      </c>
      <c r="C143" s="7">
        <v>2016053119</v>
      </c>
      <c r="D143" s="4" t="s">
        <v>159</v>
      </c>
      <c r="H143" s="34" t="s">
        <v>228</v>
      </c>
      <c r="I143" s="129" t="s">
        <v>302</v>
      </c>
      <c r="J143" s="130" t="s">
        <v>303</v>
      </c>
      <c r="N143" s="53">
        <f t="shared" si="4"/>
        <v>0</v>
      </c>
    </row>
    <row r="144" spans="1:14" ht="17.399999999999999">
      <c r="A144" s="8">
        <v>142</v>
      </c>
      <c r="B144" s="2">
        <v>531</v>
      </c>
      <c r="C144" s="7">
        <v>2016053120</v>
      </c>
      <c r="D144" s="4" t="s">
        <v>160</v>
      </c>
      <c r="E144" s="8">
        <v>1</v>
      </c>
      <c r="N144" s="8">
        <f t="shared" si="4"/>
        <v>0.5</v>
      </c>
    </row>
    <row r="145" spans="1:14" ht="17.399999999999999">
      <c r="A145" s="8">
        <v>143</v>
      </c>
      <c r="B145" s="2">
        <v>531</v>
      </c>
      <c r="C145" s="7">
        <v>2016053121</v>
      </c>
      <c r="D145" s="4" t="s">
        <v>161</v>
      </c>
      <c r="N145" s="8">
        <f t="shared" si="4"/>
        <v>0</v>
      </c>
    </row>
    <row r="146" spans="1:14" ht="17.399999999999999">
      <c r="A146" s="8">
        <v>144</v>
      </c>
      <c r="B146" s="2">
        <v>531</v>
      </c>
      <c r="C146" s="7">
        <v>2016053122</v>
      </c>
      <c r="D146" s="4" t="s">
        <v>162</v>
      </c>
      <c r="N146" s="8">
        <f t="shared" si="4"/>
        <v>0</v>
      </c>
    </row>
    <row r="147" spans="1:14" ht="17.399999999999999">
      <c r="A147" s="8">
        <v>145</v>
      </c>
      <c r="B147" s="2">
        <v>531</v>
      </c>
      <c r="C147" s="7">
        <v>2016053123</v>
      </c>
      <c r="D147" s="4" t="s">
        <v>163</v>
      </c>
      <c r="N147" s="8">
        <f t="shared" si="4"/>
        <v>0</v>
      </c>
    </row>
    <row r="148" spans="1:14" ht="17.399999999999999">
      <c r="A148" s="8">
        <v>146</v>
      </c>
      <c r="B148" s="2">
        <v>531</v>
      </c>
      <c r="C148" s="7">
        <v>2016053124</v>
      </c>
      <c r="D148" s="4" t="s">
        <v>164</v>
      </c>
      <c r="N148" s="8">
        <f t="shared" si="4"/>
        <v>0</v>
      </c>
    </row>
    <row r="149" spans="1:14" ht="17.399999999999999">
      <c r="A149" s="8">
        <v>147</v>
      </c>
      <c r="B149" s="2">
        <v>531</v>
      </c>
      <c r="C149" s="7">
        <v>2016053125</v>
      </c>
      <c r="D149" s="4" t="s">
        <v>165</v>
      </c>
      <c r="N149" s="8">
        <f t="shared" si="4"/>
        <v>0</v>
      </c>
    </row>
    <row r="150" spans="1:14" ht="17.399999999999999">
      <c r="A150" s="8">
        <v>148</v>
      </c>
      <c r="B150" s="2">
        <v>531</v>
      </c>
      <c r="C150" s="7">
        <v>2016053126</v>
      </c>
      <c r="D150" s="4" t="s">
        <v>166</v>
      </c>
      <c r="E150" s="8">
        <v>1</v>
      </c>
      <c r="N150" s="8">
        <f t="shared" si="4"/>
        <v>0.5</v>
      </c>
    </row>
    <row r="151" spans="1:14" ht="17.399999999999999">
      <c r="A151" s="8">
        <v>149</v>
      </c>
      <c r="B151" s="2">
        <v>531</v>
      </c>
      <c r="C151" s="7">
        <v>2016053127</v>
      </c>
      <c r="D151" s="4" t="s">
        <v>167</v>
      </c>
      <c r="N151" s="8">
        <f t="shared" si="4"/>
        <v>0</v>
      </c>
    </row>
    <row r="152" spans="1:14" ht="17.399999999999999">
      <c r="A152" s="8">
        <v>150</v>
      </c>
      <c r="B152" s="2">
        <v>531</v>
      </c>
      <c r="C152" s="7">
        <v>2016053128</v>
      </c>
      <c r="D152" s="4" t="s">
        <v>168</v>
      </c>
      <c r="E152" s="8">
        <v>1</v>
      </c>
      <c r="N152" s="8">
        <f t="shared" si="4"/>
        <v>0.5</v>
      </c>
    </row>
    <row r="153" spans="1:14" ht="17.399999999999999">
      <c r="A153" s="8">
        <v>151</v>
      </c>
      <c r="B153" s="2">
        <v>531</v>
      </c>
      <c r="C153" s="7">
        <v>2016053129</v>
      </c>
      <c r="D153" s="4" t="s">
        <v>169</v>
      </c>
      <c r="N153" s="8">
        <f t="shared" si="4"/>
        <v>0</v>
      </c>
    </row>
    <row r="154" spans="1:14" ht="17.399999999999999">
      <c r="A154" s="8">
        <v>152</v>
      </c>
      <c r="B154" s="2">
        <v>531</v>
      </c>
      <c r="C154" s="7">
        <v>2016053130</v>
      </c>
      <c r="D154" s="4" t="s">
        <v>170</v>
      </c>
      <c r="N154" s="8">
        <f t="shared" si="4"/>
        <v>0</v>
      </c>
    </row>
    <row r="155" spans="1:14" ht="17.399999999999999">
      <c r="A155" s="8">
        <v>153</v>
      </c>
      <c r="B155" s="2">
        <v>532</v>
      </c>
      <c r="C155" s="6">
        <v>2016053201</v>
      </c>
      <c r="D155" s="6" t="s">
        <v>171</v>
      </c>
      <c r="E155" s="8">
        <v>1</v>
      </c>
      <c r="N155" s="8">
        <f t="shared" si="4"/>
        <v>0.5</v>
      </c>
    </row>
    <row r="156" spans="1:14" ht="17.399999999999999">
      <c r="A156" s="8">
        <v>154</v>
      </c>
      <c r="B156" s="2">
        <v>532</v>
      </c>
      <c r="C156" s="6">
        <v>2016053202</v>
      </c>
      <c r="D156" s="6" t="s">
        <v>172</v>
      </c>
      <c r="N156" s="8">
        <f t="shared" si="4"/>
        <v>0</v>
      </c>
    </row>
    <row r="157" spans="1:14" ht="17.399999999999999">
      <c r="A157" s="8">
        <v>155</v>
      </c>
      <c r="B157" s="2">
        <v>532</v>
      </c>
      <c r="C157" s="6">
        <v>2016053203</v>
      </c>
      <c r="D157" s="6" t="s">
        <v>173</v>
      </c>
      <c r="E157" s="8">
        <v>2</v>
      </c>
      <c r="N157" s="8">
        <f t="shared" si="4"/>
        <v>1</v>
      </c>
    </row>
    <row r="158" spans="1:14" ht="17.399999999999999">
      <c r="A158" s="8">
        <v>156</v>
      </c>
      <c r="B158" s="2">
        <v>532</v>
      </c>
      <c r="C158" s="6">
        <v>2016053204</v>
      </c>
      <c r="D158" s="6" t="s">
        <v>174</v>
      </c>
      <c r="N158" s="8">
        <f t="shared" si="4"/>
        <v>0</v>
      </c>
    </row>
    <row r="159" spans="1:14" ht="17.399999999999999">
      <c r="A159" s="8">
        <v>157</v>
      </c>
      <c r="B159" s="2">
        <v>532</v>
      </c>
      <c r="C159" s="6">
        <v>2016053205</v>
      </c>
      <c r="D159" s="6" t="s">
        <v>175</v>
      </c>
      <c r="N159" s="8">
        <f t="shared" si="4"/>
        <v>0</v>
      </c>
    </row>
    <row r="160" spans="1:14" ht="17.399999999999999">
      <c r="A160" s="8">
        <v>158</v>
      </c>
      <c r="B160" s="2">
        <v>532</v>
      </c>
      <c r="C160" s="6">
        <v>2016053206</v>
      </c>
      <c r="D160" s="6" t="s">
        <v>176</v>
      </c>
      <c r="N160" s="8">
        <f t="shared" si="4"/>
        <v>0</v>
      </c>
    </row>
    <row r="161" spans="1:14" ht="17.399999999999999">
      <c r="A161" s="8">
        <v>159</v>
      </c>
      <c r="B161" s="2">
        <v>532</v>
      </c>
      <c r="C161" s="6">
        <v>2016053207</v>
      </c>
      <c r="D161" s="6" t="s">
        <v>177</v>
      </c>
      <c r="N161" s="8">
        <f t="shared" si="4"/>
        <v>0</v>
      </c>
    </row>
    <row r="162" spans="1:14" ht="17.399999999999999">
      <c r="A162" s="8">
        <v>160</v>
      </c>
      <c r="B162" s="2">
        <v>532</v>
      </c>
      <c r="C162" s="6">
        <v>2016053208</v>
      </c>
      <c r="D162" s="6" t="s">
        <v>178</v>
      </c>
      <c r="N162" s="8">
        <f t="shared" si="4"/>
        <v>0</v>
      </c>
    </row>
    <row r="163" spans="1:14" ht="17.399999999999999">
      <c r="A163" s="8">
        <v>161</v>
      </c>
      <c r="B163" s="2">
        <v>532</v>
      </c>
      <c r="C163" s="6">
        <v>2016053209</v>
      </c>
      <c r="D163" s="6" t="s">
        <v>179</v>
      </c>
      <c r="N163" s="8">
        <f t="shared" si="4"/>
        <v>0</v>
      </c>
    </row>
    <row r="164" spans="1:14" ht="17.399999999999999">
      <c r="A164" s="8">
        <v>162</v>
      </c>
      <c r="B164" s="2">
        <v>532</v>
      </c>
      <c r="C164" s="6">
        <v>2016053210</v>
      </c>
      <c r="D164" s="6" t="s">
        <v>180</v>
      </c>
      <c r="N164" s="8">
        <f t="shared" ref="N164:N185" si="5">E164*0.5</f>
        <v>0</v>
      </c>
    </row>
    <row r="165" spans="1:14" ht="17.399999999999999">
      <c r="A165" s="8">
        <v>163</v>
      </c>
      <c r="B165" s="2">
        <v>532</v>
      </c>
      <c r="C165" s="6">
        <v>2016053211</v>
      </c>
      <c r="D165" s="6" t="s">
        <v>181</v>
      </c>
      <c r="E165" s="8">
        <v>1</v>
      </c>
      <c r="N165" s="8">
        <f t="shared" si="5"/>
        <v>0.5</v>
      </c>
    </row>
    <row r="166" spans="1:14" ht="17.399999999999999">
      <c r="A166" s="8">
        <v>164</v>
      </c>
      <c r="B166" s="2">
        <v>532</v>
      </c>
      <c r="C166" s="6">
        <v>2016053212</v>
      </c>
      <c r="D166" s="6" t="s">
        <v>182</v>
      </c>
      <c r="N166" s="8">
        <f t="shared" si="5"/>
        <v>0</v>
      </c>
    </row>
    <row r="167" spans="1:14" ht="17.399999999999999">
      <c r="A167" s="8">
        <v>165</v>
      </c>
      <c r="B167" s="2">
        <v>532</v>
      </c>
      <c r="C167" s="6">
        <v>2016053213</v>
      </c>
      <c r="D167" s="6" t="s">
        <v>183</v>
      </c>
      <c r="N167" s="8">
        <f t="shared" si="5"/>
        <v>0</v>
      </c>
    </row>
    <row r="168" spans="1:14" ht="17.399999999999999">
      <c r="A168" s="8">
        <v>166</v>
      </c>
      <c r="B168" s="2">
        <v>532</v>
      </c>
      <c r="C168" s="6">
        <v>2016053214</v>
      </c>
      <c r="D168" s="6" t="s">
        <v>184</v>
      </c>
      <c r="N168" s="8">
        <f t="shared" si="5"/>
        <v>0</v>
      </c>
    </row>
    <row r="169" spans="1:14" ht="17.399999999999999">
      <c r="A169" s="8">
        <v>167</v>
      </c>
      <c r="B169" s="2">
        <v>532</v>
      </c>
      <c r="C169" s="6">
        <v>2016053215</v>
      </c>
      <c r="D169" s="6" t="s">
        <v>185</v>
      </c>
      <c r="N169" s="8">
        <f t="shared" si="5"/>
        <v>0</v>
      </c>
    </row>
    <row r="170" spans="1:14" ht="17.399999999999999">
      <c r="A170" s="8">
        <v>168</v>
      </c>
      <c r="B170" s="2">
        <v>532</v>
      </c>
      <c r="C170" s="6">
        <v>2016053216</v>
      </c>
      <c r="D170" s="6" t="s">
        <v>186</v>
      </c>
      <c r="N170" s="8">
        <f t="shared" si="5"/>
        <v>0</v>
      </c>
    </row>
    <row r="171" spans="1:14" ht="17.399999999999999">
      <c r="A171" s="8">
        <v>169</v>
      </c>
      <c r="B171" s="2">
        <v>532</v>
      </c>
      <c r="C171" s="6">
        <v>2016053217</v>
      </c>
      <c r="D171" s="6" t="s">
        <v>187</v>
      </c>
      <c r="E171" s="8">
        <v>1</v>
      </c>
      <c r="N171" s="8">
        <f t="shared" si="5"/>
        <v>0.5</v>
      </c>
    </row>
    <row r="172" spans="1:14" ht="17.399999999999999">
      <c r="A172" s="8">
        <v>170</v>
      </c>
      <c r="B172" s="2">
        <v>532</v>
      </c>
      <c r="C172" s="6">
        <v>2016053218</v>
      </c>
      <c r="D172" s="6" t="s">
        <v>188</v>
      </c>
      <c r="N172" s="8">
        <f t="shared" si="5"/>
        <v>0</v>
      </c>
    </row>
    <row r="173" spans="1:14" ht="17.399999999999999">
      <c r="A173" s="8">
        <v>171</v>
      </c>
      <c r="B173" s="2">
        <v>532</v>
      </c>
      <c r="C173" s="6">
        <v>2016053219</v>
      </c>
      <c r="D173" s="6" t="s">
        <v>189</v>
      </c>
      <c r="N173" s="8">
        <f t="shared" si="5"/>
        <v>0</v>
      </c>
    </row>
    <row r="174" spans="1:14" ht="17.399999999999999">
      <c r="A174" s="8">
        <v>172</v>
      </c>
      <c r="B174" s="2">
        <v>532</v>
      </c>
      <c r="C174" s="6">
        <v>2016053220</v>
      </c>
      <c r="D174" s="6" t="s">
        <v>190</v>
      </c>
      <c r="N174" s="8">
        <f t="shared" si="5"/>
        <v>0</v>
      </c>
    </row>
    <row r="175" spans="1:14" ht="17.399999999999999">
      <c r="A175" s="8">
        <v>173</v>
      </c>
      <c r="B175" s="2">
        <v>532</v>
      </c>
      <c r="C175" s="6">
        <v>2016053221</v>
      </c>
      <c r="D175" s="6" t="s">
        <v>191</v>
      </c>
      <c r="N175" s="8">
        <f t="shared" si="5"/>
        <v>0</v>
      </c>
    </row>
    <row r="176" spans="1:14" ht="17.399999999999999">
      <c r="A176" s="8">
        <v>174</v>
      </c>
      <c r="B176" s="2">
        <v>532</v>
      </c>
      <c r="C176" s="6">
        <v>2016053222</v>
      </c>
      <c r="D176" s="6" t="s">
        <v>192</v>
      </c>
      <c r="N176" s="8">
        <f t="shared" si="5"/>
        <v>0</v>
      </c>
    </row>
    <row r="177" spans="1:14" ht="17.399999999999999">
      <c r="A177" s="8">
        <v>175</v>
      </c>
      <c r="B177" s="2">
        <v>532</v>
      </c>
      <c r="C177" s="6">
        <v>2016053223</v>
      </c>
      <c r="D177" s="6" t="s">
        <v>193</v>
      </c>
      <c r="N177" s="8">
        <f t="shared" si="5"/>
        <v>0</v>
      </c>
    </row>
    <row r="178" spans="1:14" ht="17.399999999999999">
      <c r="A178" s="8">
        <v>176</v>
      </c>
      <c r="B178" s="2">
        <v>532</v>
      </c>
      <c r="C178" s="6">
        <v>2016053224</v>
      </c>
      <c r="D178" s="6" t="s">
        <v>194</v>
      </c>
      <c r="N178" s="8">
        <f t="shared" si="5"/>
        <v>0</v>
      </c>
    </row>
    <row r="179" spans="1:14" ht="17.399999999999999">
      <c r="A179" s="8">
        <v>177</v>
      </c>
      <c r="B179" s="2">
        <v>532</v>
      </c>
      <c r="C179" s="6">
        <v>2016053225</v>
      </c>
      <c r="D179" s="6" t="s">
        <v>195</v>
      </c>
      <c r="N179" s="8">
        <f t="shared" si="5"/>
        <v>0</v>
      </c>
    </row>
    <row r="180" spans="1:14" ht="17.399999999999999">
      <c r="A180" s="8">
        <v>178</v>
      </c>
      <c r="B180" s="2">
        <v>532</v>
      </c>
      <c r="C180" s="6">
        <v>2016053226</v>
      </c>
      <c r="D180" s="6" t="s">
        <v>196</v>
      </c>
      <c r="N180" s="8">
        <f t="shared" si="5"/>
        <v>0</v>
      </c>
    </row>
    <row r="181" spans="1:14" ht="17.399999999999999">
      <c r="A181" s="8">
        <v>179</v>
      </c>
      <c r="B181" s="2">
        <v>532</v>
      </c>
      <c r="C181" s="6">
        <v>2016053227</v>
      </c>
      <c r="D181" s="6" t="s">
        <v>197</v>
      </c>
      <c r="N181" s="8">
        <f t="shared" si="5"/>
        <v>0</v>
      </c>
    </row>
    <row r="182" spans="1:14" ht="17.399999999999999">
      <c r="A182" s="8">
        <v>180</v>
      </c>
      <c r="B182" s="2">
        <v>532</v>
      </c>
      <c r="C182" s="6">
        <v>2016053228</v>
      </c>
      <c r="D182" s="6" t="s">
        <v>198</v>
      </c>
      <c r="N182" s="8">
        <f t="shared" si="5"/>
        <v>0</v>
      </c>
    </row>
    <row r="183" spans="1:14" ht="17.399999999999999">
      <c r="A183" s="8">
        <v>181</v>
      </c>
      <c r="B183" s="2">
        <v>532</v>
      </c>
      <c r="C183" s="6">
        <v>2016053229</v>
      </c>
      <c r="D183" s="6" t="s">
        <v>199</v>
      </c>
      <c r="N183" s="8">
        <f t="shared" si="5"/>
        <v>0</v>
      </c>
    </row>
    <row r="184" spans="1:14" ht="17.399999999999999">
      <c r="A184" s="8">
        <v>182</v>
      </c>
      <c r="B184" s="2">
        <v>532</v>
      </c>
      <c r="C184" s="6">
        <v>2016053230</v>
      </c>
      <c r="D184" s="6" t="s">
        <v>200</v>
      </c>
      <c r="N184" s="8">
        <f t="shared" si="5"/>
        <v>0</v>
      </c>
    </row>
    <row r="185" spans="1:14" ht="17.399999999999999">
      <c r="A185" s="8">
        <v>183</v>
      </c>
      <c r="B185" s="2">
        <v>532</v>
      </c>
      <c r="C185" s="6">
        <v>2016053231</v>
      </c>
      <c r="D185" s="6" t="s">
        <v>201</v>
      </c>
      <c r="E185" s="8">
        <v>1</v>
      </c>
      <c r="N185" s="8">
        <f t="shared" si="5"/>
        <v>0.5</v>
      </c>
    </row>
  </sheetData>
  <mergeCells count="14"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F1:F2"/>
    <mergeCell ref="G1:G2"/>
    <mergeCell ref="H1:H2"/>
    <mergeCell ref="I1:I2"/>
    <mergeCell ref="J1:J2"/>
  </mergeCells>
  <phoneticPr fontId="2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opLeftCell="C184" workbookViewId="0">
      <selection activeCell="M181" sqref="M181"/>
    </sheetView>
  </sheetViews>
  <sheetFormatPr defaultColWidth="8.77734375" defaultRowHeight="13.8"/>
  <cols>
    <col min="1" max="2" width="8.77734375" style="8"/>
    <col min="3" max="3" width="18.77734375" style="53" customWidth="1"/>
    <col min="4" max="4" width="10.77734375" style="53" customWidth="1"/>
    <col min="5" max="5" width="16" style="53" customWidth="1"/>
    <col min="6" max="6" width="8.77734375" style="53"/>
    <col min="7" max="7" width="11.33203125" style="53" customWidth="1"/>
    <col min="8" max="9" width="8.77734375" style="53"/>
    <col min="10" max="10" width="22.88671875" style="53" customWidth="1"/>
    <col min="11" max="12" width="8.77734375" style="53"/>
    <col min="13" max="13" width="18.77734375" style="53" customWidth="1"/>
    <col min="14" max="14" width="7.109375" style="53" customWidth="1"/>
  </cols>
  <sheetData>
    <row r="1" spans="1:14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5" t="s">
        <v>229</v>
      </c>
      <c r="F1" s="65" t="s">
        <v>230</v>
      </c>
      <c r="G1" s="65" t="s">
        <v>231</v>
      </c>
      <c r="H1" s="65" t="s">
        <v>232</v>
      </c>
      <c r="I1" s="65" t="s">
        <v>233</v>
      </c>
      <c r="J1" s="65" t="s">
        <v>234</v>
      </c>
      <c r="K1" s="65" t="s">
        <v>230</v>
      </c>
      <c r="L1" s="65" t="s">
        <v>235</v>
      </c>
      <c r="M1" s="65" t="s">
        <v>236</v>
      </c>
      <c r="N1" s="65" t="s">
        <v>11</v>
      </c>
    </row>
    <row r="2" spans="1:14" ht="21" customHeight="1">
      <c r="A2" s="62"/>
      <c r="B2" s="63"/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7.399999999999999">
      <c r="A3" s="8">
        <v>1</v>
      </c>
      <c r="B3" s="2">
        <v>511</v>
      </c>
      <c r="C3" s="55">
        <v>2016051101</v>
      </c>
      <c r="D3" s="58" t="s">
        <v>12</v>
      </c>
      <c r="J3" s="28"/>
      <c r="K3" s="28"/>
      <c r="N3" s="53">
        <f>I3</f>
        <v>0</v>
      </c>
    </row>
    <row r="4" spans="1:14" ht="17.399999999999999">
      <c r="A4" s="8">
        <v>2</v>
      </c>
      <c r="B4" s="2">
        <v>511</v>
      </c>
      <c r="C4" s="55">
        <v>2016051102</v>
      </c>
      <c r="D4" s="58" t="s">
        <v>13</v>
      </c>
      <c r="G4" s="53" t="s">
        <v>237</v>
      </c>
      <c r="H4" s="53">
        <v>10</v>
      </c>
      <c r="I4" s="53">
        <v>5</v>
      </c>
      <c r="J4" s="28"/>
      <c r="K4" s="28"/>
      <c r="N4" s="53">
        <f>I4</f>
        <v>5</v>
      </c>
    </row>
    <row r="5" spans="1:14" ht="17.399999999999999">
      <c r="A5" s="8">
        <v>3</v>
      </c>
      <c r="B5" s="2">
        <v>511</v>
      </c>
      <c r="C5" s="55">
        <v>2016051103</v>
      </c>
      <c r="D5" s="58" t="s">
        <v>14</v>
      </c>
      <c r="J5" s="105" t="s">
        <v>297</v>
      </c>
      <c r="K5" s="28" t="s">
        <v>238</v>
      </c>
      <c r="N5" s="53">
        <v>1</v>
      </c>
    </row>
    <row r="6" spans="1:14" ht="17.399999999999999">
      <c r="A6" s="8">
        <v>4</v>
      </c>
      <c r="B6" s="2">
        <v>511</v>
      </c>
      <c r="C6" s="55">
        <v>2016051104</v>
      </c>
      <c r="D6" s="58" t="s">
        <v>15</v>
      </c>
      <c r="G6" s="53" t="s">
        <v>237</v>
      </c>
      <c r="H6" s="53">
        <v>10</v>
      </c>
      <c r="I6" s="53">
        <v>5</v>
      </c>
      <c r="J6" s="28"/>
      <c r="K6" s="28"/>
      <c r="N6" s="53">
        <f>I6</f>
        <v>5</v>
      </c>
    </row>
    <row r="7" spans="1:14" ht="17.399999999999999">
      <c r="A7" s="8">
        <v>5</v>
      </c>
      <c r="B7" s="2">
        <v>511</v>
      </c>
      <c r="C7" s="55">
        <v>2016051105</v>
      </c>
      <c r="D7" s="58" t="s">
        <v>16</v>
      </c>
      <c r="G7" s="17" t="s">
        <v>239</v>
      </c>
      <c r="H7" s="53">
        <v>10</v>
      </c>
      <c r="I7" s="53">
        <v>5</v>
      </c>
      <c r="J7" s="28"/>
      <c r="K7" s="28"/>
      <c r="N7" s="53">
        <f t="shared" ref="N7:N14" si="0">I7</f>
        <v>5</v>
      </c>
    </row>
    <row r="8" spans="1:14" ht="17.399999999999999">
      <c r="A8" s="8">
        <v>6</v>
      </c>
      <c r="B8" s="2">
        <v>511</v>
      </c>
      <c r="C8" s="55">
        <v>2016051106</v>
      </c>
      <c r="D8" s="58" t="s">
        <v>17</v>
      </c>
      <c r="G8" s="53" t="s">
        <v>237</v>
      </c>
      <c r="H8" s="53">
        <v>6</v>
      </c>
      <c r="I8" s="53">
        <v>3</v>
      </c>
      <c r="J8" s="28"/>
      <c r="K8" s="28"/>
      <c r="N8" s="53">
        <f t="shared" si="0"/>
        <v>3</v>
      </c>
    </row>
    <row r="9" spans="1:14" ht="17.399999999999999">
      <c r="A9" s="8">
        <v>7</v>
      </c>
      <c r="B9" s="2">
        <v>511</v>
      </c>
      <c r="C9" s="55">
        <v>2016051107</v>
      </c>
      <c r="D9" s="58" t="s">
        <v>18</v>
      </c>
      <c r="J9" s="28"/>
      <c r="K9" s="28"/>
      <c r="N9" s="53">
        <f t="shared" si="0"/>
        <v>0</v>
      </c>
    </row>
    <row r="10" spans="1:14" ht="17.399999999999999">
      <c r="A10" s="8">
        <v>8</v>
      </c>
      <c r="B10" s="2">
        <v>511</v>
      </c>
      <c r="C10" s="55">
        <v>2016051108</v>
      </c>
      <c r="D10" s="58" t="s">
        <v>19</v>
      </c>
      <c r="J10" s="28"/>
      <c r="K10" s="28"/>
      <c r="N10" s="53">
        <f t="shared" si="0"/>
        <v>0</v>
      </c>
    </row>
    <row r="11" spans="1:14" ht="17.399999999999999">
      <c r="A11" s="8">
        <v>9</v>
      </c>
      <c r="B11" s="2">
        <v>511</v>
      </c>
      <c r="C11" s="55">
        <v>2016051109</v>
      </c>
      <c r="D11" s="58" t="s">
        <v>20</v>
      </c>
      <c r="J11" s="28"/>
      <c r="K11" s="28"/>
      <c r="N11" s="53">
        <f t="shared" si="0"/>
        <v>0</v>
      </c>
    </row>
    <row r="12" spans="1:14" ht="17.399999999999999">
      <c r="A12" s="8">
        <v>10</v>
      </c>
      <c r="B12" s="2">
        <v>511</v>
      </c>
      <c r="C12" s="55">
        <v>2016051110</v>
      </c>
      <c r="D12" s="58" t="s">
        <v>21</v>
      </c>
      <c r="G12" s="53" t="s">
        <v>237</v>
      </c>
      <c r="H12" s="53">
        <v>10</v>
      </c>
      <c r="I12" s="53">
        <v>5</v>
      </c>
      <c r="J12" s="28"/>
      <c r="K12" s="28"/>
      <c r="N12" s="53">
        <f t="shared" si="0"/>
        <v>5</v>
      </c>
    </row>
    <row r="13" spans="1:14" ht="17.399999999999999">
      <c r="A13" s="8">
        <v>11</v>
      </c>
      <c r="B13" s="2">
        <v>511</v>
      </c>
      <c r="C13" s="55">
        <v>2016051111</v>
      </c>
      <c r="D13" s="58" t="s">
        <v>22</v>
      </c>
      <c r="G13" s="53" t="s">
        <v>237</v>
      </c>
      <c r="H13" s="53">
        <v>5</v>
      </c>
      <c r="I13" s="53">
        <v>2.5</v>
      </c>
      <c r="J13" s="28"/>
      <c r="K13" s="28"/>
      <c r="N13" s="53">
        <f t="shared" si="0"/>
        <v>2.5</v>
      </c>
    </row>
    <row r="14" spans="1:14" ht="17.399999999999999">
      <c r="A14" s="8">
        <v>12</v>
      </c>
      <c r="B14" s="2">
        <v>511</v>
      </c>
      <c r="C14" s="55">
        <v>2016051112</v>
      </c>
      <c r="D14" s="58" t="s">
        <v>23</v>
      </c>
      <c r="J14" s="28"/>
      <c r="K14" s="28"/>
      <c r="N14" s="53">
        <f t="shared" si="0"/>
        <v>0</v>
      </c>
    </row>
    <row r="15" spans="1:14" ht="17.399999999999999">
      <c r="A15" s="8">
        <v>13</v>
      </c>
      <c r="B15" s="2">
        <v>511</v>
      </c>
      <c r="C15" s="55">
        <v>2016051113</v>
      </c>
      <c r="D15" s="58" t="s">
        <v>24</v>
      </c>
      <c r="J15" s="106" t="s">
        <v>297</v>
      </c>
      <c r="K15" s="28" t="s">
        <v>238</v>
      </c>
      <c r="N15" s="53">
        <v>1</v>
      </c>
    </row>
    <row r="16" spans="1:14" ht="17.399999999999999">
      <c r="A16" s="8">
        <v>14</v>
      </c>
      <c r="B16" s="2">
        <v>511</v>
      </c>
      <c r="C16" s="55">
        <v>2016051114</v>
      </c>
      <c r="D16" s="58" t="s">
        <v>25</v>
      </c>
      <c r="G16" s="53" t="s">
        <v>237</v>
      </c>
      <c r="H16" s="53">
        <v>5</v>
      </c>
      <c r="I16" s="53">
        <v>2.5</v>
      </c>
      <c r="J16" s="28"/>
      <c r="K16" s="28"/>
      <c r="N16" s="53">
        <f>I16</f>
        <v>2.5</v>
      </c>
    </row>
    <row r="17" spans="1:14" ht="17.399999999999999">
      <c r="A17" s="8">
        <v>15</v>
      </c>
      <c r="B17" s="2">
        <v>511</v>
      </c>
      <c r="C17" s="55">
        <v>2016051115</v>
      </c>
      <c r="D17" s="58" t="s">
        <v>26</v>
      </c>
      <c r="G17" s="17" t="s">
        <v>239</v>
      </c>
      <c r="H17" s="17">
        <v>11</v>
      </c>
      <c r="I17" s="17">
        <v>5.5</v>
      </c>
      <c r="J17" s="28"/>
      <c r="K17" s="28"/>
      <c r="N17" s="53">
        <f t="shared" ref="N17:N22" si="1">I17</f>
        <v>5.5</v>
      </c>
    </row>
    <row r="18" spans="1:14" ht="17.399999999999999">
      <c r="A18" s="8">
        <v>16</v>
      </c>
      <c r="B18" s="2">
        <v>511</v>
      </c>
      <c r="C18" s="55">
        <v>2016051116</v>
      </c>
      <c r="D18" s="58" t="s">
        <v>27</v>
      </c>
      <c r="G18" s="17" t="s">
        <v>239</v>
      </c>
      <c r="H18" s="17">
        <v>11</v>
      </c>
      <c r="I18" s="17">
        <v>5.5</v>
      </c>
      <c r="J18" s="28"/>
      <c r="K18" s="28"/>
      <c r="N18" s="53">
        <f t="shared" si="1"/>
        <v>5.5</v>
      </c>
    </row>
    <row r="19" spans="1:14" ht="17.399999999999999">
      <c r="A19" s="8">
        <v>17</v>
      </c>
      <c r="B19" s="2">
        <v>511</v>
      </c>
      <c r="C19" s="55">
        <v>2016051117</v>
      </c>
      <c r="D19" s="58" t="s">
        <v>28</v>
      </c>
      <c r="G19" s="17" t="s">
        <v>239</v>
      </c>
      <c r="H19" s="17">
        <v>8</v>
      </c>
      <c r="I19" s="17">
        <v>4</v>
      </c>
      <c r="J19" s="28"/>
      <c r="K19" s="28"/>
      <c r="N19" s="53">
        <f t="shared" si="1"/>
        <v>4</v>
      </c>
    </row>
    <row r="20" spans="1:14" ht="17.399999999999999">
      <c r="A20" s="8">
        <v>18</v>
      </c>
      <c r="B20" s="2">
        <v>511</v>
      </c>
      <c r="C20" s="55">
        <v>2016051118</v>
      </c>
      <c r="D20" s="58" t="s">
        <v>29</v>
      </c>
      <c r="J20" s="28"/>
      <c r="K20" s="28"/>
      <c r="N20" s="53">
        <f t="shared" si="1"/>
        <v>0</v>
      </c>
    </row>
    <row r="21" spans="1:14" ht="17.399999999999999">
      <c r="A21" s="8">
        <v>19</v>
      </c>
      <c r="B21" s="2">
        <v>511</v>
      </c>
      <c r="C21" s="55">
        <v>2016051119</v>
      </c>
      <c r="D21" s="58" t="s">
        <v>30</v>
      </c>
      <c r="G21" s="17" t="s">
        <v>239</v>
      </c>
      <c r="H21" s="17">
        <v>8</v>
      </c>
      <c r="I21" s="17">
        <v>4</v>
      </c>
      <c r="J21" s="28"/>
      <c r="K21" s="28"/>
      <c r="N21" s="53">
        <f t="shared" si="1"/>
        <v>4</v>
      </c>
    </row>
    <row r="22" spans="1:14" ht="17.399999999999999">
      <c r="A22" s="8">
        <v>20</v>
      </c>
      <c r="B22" s="2">
        <v>511</v>
      </c>
      <c r="C22" s="55">
        <v>2016051120</v>
      </c>
      <c r="D22" s="58" t="s">
        <v>31</v>
      </c>
      <c r="G22" s="17" t="s">
        <v>239</v>
      </c>
      <c r="H22" s="17">
        <v>10</v>
      </c>
      <c r="I22" s="17">
        <v>5</v>
      </c>
      <c r="J22" s="28"/>
      <c r="K22" s="28"/>
      <c r="N22" s="53">
        <f t="shared" si="1"/>
        <v>5</v>
      </c>
    </row>
    <row r="23" spans="1:14" ht="17.399999999999999">
      <c r="A23" s="8">
        <v>21</v>
      </c>
      <c r="B23" s="2">
        <v>511</v>
      </c>
      <c r="C23" s="55">
        <v>2016051121</v>
      </c>
      <c r="D23" s="58" t="s">
        <v>32</v>
      </c>
      <c r="J23" s="106" t="s">
        <v>297</v>
      </c>
      <c r="K23" s="28" t="s">
        <v>238</v>
      </c>
      <c r="N23" s="53">
        <v>1</v>
      </c>
    </row>
    <row r="24" spans="1:14" ht="17.399999999999999">
      <c r="A24" s="8">
        <v>22</v>
      </c>
      <c r="B24" s="2">
        <v>511</v>
      </c>
      <c r="C24" s="55">
        <v>2016051122</v>
      </c>
      <c r="D24" s="58" t="s">
        <v>33</v>
      </c>
      <c r="G24" s="53" t="s">
        <v>237</v>
      </c>
      <c r="H24" s="53">
        <v>8</v>
      </c>
      <c r="I24" s="53">
        <v>4</v>
      </c>
      <c r="J24" s="28"/>
      <c r="K24" s="28"/>
      <c r="M24" s="107" t="s">
        <v>240</v>
      </c>
      <c r="N24" s="53">
        <v>5</v>
      </c>
    </row>
    <row r="25" spans="1:14" ht="17.399999999999999">
      <c r="A25" s="8">
        <v>23</v>
      </c>
      <c r="B25" s="2">
        <v>511</v>
      </c>
      <c r="C25" s="55">
        <v>2016051123</v>
      </c>
      <c r="D25" s="58" t="s">
        <v>34</v>
      </c>
      <c r="J25" s="106" t="s">
        <v>298</v>
      </c>
      <c r="K25" s="28" t="s">
        <v>238</v>
      </c>
      <c r="N25" s="53">
        <v>1</v>
      </c>
    </row>
    <row r="26" spans="1:14" ht="17.399999999999999">
      <c r="A26" s="8">
        <v>24</v>
      </c>
      <c r="B26" s="2">
        <v>511</v>
      </c>
      <c r="C26" s="55">
        <v>2016051124</v>
      </c>
      <c r="D26" s="58" t="s">
        <v>35</v>
      </c>
      <c r="J26" s="106" t="s">
        <v>298</v>
      </c>
      <c r="K26" s="28" t="s">
        <v>238</v>
      </c>
      <c r="N26" s="53">
        <v>1</v>
      </c>
    </row>
    <row r="27" spans="1:14" ht="17.399999999999999">
      <c r="A27" s="8">
        <v>25</v>
      </c>
      <c r="B27" s="2">
        <v>511</v>
      </c>
      <c r="C27" s="55">
        <v>2016051125</v>
      </c>
      <c r="D27" s="58" t="s">
        <v>36</v>
      </c>
      <c r="J27" s="106" t="s">
        <v>298</v>
      </c>
      <c r="K27" s="28" t="s">
        <v>238</v>
      </c>
      <c r="N27" s="53">
        <v>1</v>
      </c>
    </row>
    <row r="28" spans="1:14" ht="17.399999999999999">
      <c r="A28" s="8">
        <v>26</v>
      </c>
      <c r="B28" s="2">
        <v>511</v>
      </c>
      <c r="C28" s="55">
        <v>2016051126</v>
      </c>
      <c r="D28" s="58" t="s">
        <v>37</v>
      </c>
      <c r="J28" s="28"/>
      <c r="K28" s="28"/>
      <c r="N28" s="53">
        <f>I28</f>
        <v>0</v>
      </c>
    </row>
    <row r="29" spans="1:14" ht="17.399999999999999">
      <c r="A29" s="8">
        <v>27</v>
      </c>
      <c r="B29" s="2">
        <v>511</v>
      </c>
      <c r="C29" s="55">
        <v>2016051127</v>
      </c>
      <c r="D29" s="58" t="s">
        <v>38</v>
      </c>
      <c r="J29" s="106" t="s">
        <v>298</v>
      </c>
      <c r="K29" s="28" t="s">
        <v>238</v>
      </c>
      <c r="N29" s="53">
        <v>1</v>
      </c>
    </row>
    <row r="30" spans="1:14" ht="17.399999999999999">
      <c r="A30" s="8">
        <v>28</v>
      </c>
      <c r="B30" s="2">
        <v>511</v>
      </c>
      <c r="C30" s="55">
        <v>2016051128</v>
      </c>
      <c r="D30" s="58" t="s">
        <v>39</v>
      </c>
      <c r="J30" s="28"/>
      <c r="K30" s="28"/>
      <c r="N30" s="53">
        <f>I30</f>
        <v>0</v>
      </c>
    </row>
    <row r="31" spans="1:14" ht="17.399999999999999">
      <c r="A31" s="8">
        <v>29</v>
      </c>
      <c r="B31" s="2">
        <v>511</v>
      </c>
      <c r="C31" s="55">
        <v>2016051129</v>
      </c>
      <c r="D31" s="58" t="s">
        <v>40</v>
      </c>
      <c r="J31" s="28"/>
      <c r="K31" s="28"/>
      <c r="N31" s="53">
        <f>I31</f>
        <v>0</v>
      </c>
    </row>
    <row r="32" spans="1:14" ht="17.399999999999999">
      <c r="A32" s="8">
        <v>30</v>
      </c>
      <c r="B32" s="2">
        <v>511</v>
      </c>
      <c r="C32" s="55">
        <v>2016051130</v>
      </c>
      <c r="D32" s="58" t="s">
        <v>41</v>
      </c>
      <c r="J32" s="28"/>
      <c r="K32" s="28"/>
      <c r="N32" s="53">
        <f>I32</f>
        <v>0</v>
      </c>
    </row>
    <row r="33" spans="1:14" ht="17.399999999999999">
      <c r="A33" s="8">
        <v>31</v>
      </c>
      <c r="B33" s="2">
        <v>511</v>
      </c>
      <c r="C33" s="55">
        <v>2016051131</v>
      </c>
      <c r="D33" s="58" t="s">
        <v>42</v>
      </c>
      <c r="J33" s="106" t="s">
        <v>297</v>
      </c>
      <c r="K33" s="28" t="s">
        <v>238</v>
      </c>
      <c r="N33" s="53">
        <v>1</v>
      </c>
    </row>
    <row r="34" spans="1:14" ht="17.399999999999999">
      <c r="A34" s="8">
        <v>32</v>
      </c>
      <c r="B34" s="2">
        <v>512</v>
      </c>
      <c r="C34" s="56" t="s">
        <v>43</v>
      </c>
      <c r="D34" s="57" t="s">
        <v>44</v>
      </c>
      <c r="M34" s="44"/>
      <c r="N34" s="44">
        <f>I34</f>
        <v>0</v>
      </c>
    </row>
    <row r="35" spans="1:14" ht="17.399999999999999">
      <c r="A35" s="8">
        <v>33</v>
      </c>
      <c r="B35" s="2">
        <v>512</v>
      </c>
      <c r="C35" s="56">
        <v>2016051202</v>
      </c>
      <c r="D35" s="56" t="s">
        <v>45</v>
      </c>
      <c r="G35" s="53" t="s">
        <v>237</v>
      </c>
      <c r="H35" s="53">
        <v>6</v>
      </c>
      <c r="I35" s="53">
        <v>3</v>
      </c>
      <c r="M35" s="44"/>
      <c r="N35" s="44">
        <f t="shared" ref="N35:N44" si="2">I35</f>
        <v>3</v>
      </c>
    </row>
    <row r="36" spans="1:14" ht="17.399999999999999">
      <c r="A36" s="8">
        <v>34</v>
      </c>
      <c r="B36" s="2">
        <v>512</v>
      </c>
      <c r="C36" s="56">
        <v>2016051203</v>
      </c>
      <c r="D36" s="57" t="s">
        <v>46</v>
      </c>
      <c r="G36" s="17" t="s">
        <v>239</v>
      </c>
      <c r="H36" s="17">
        <v>10</v>
      </c>
      <c r="I36" s="17">
        <v>5</v>
      </c>
      <c r="M36" s="108"/>
      <c r="N36" s="44">
        <f t="shared" si="2"/>
        <v>5</v>
      </c>
    </row>
    <row r="37" spans="1:14" ht="17.399999999999999">
      <c r="A37" s="8">
        <v>35</v>
      </c>
      <c r="B37" s="2">
        <v>512</v>
      </c>
      <c r="C37" s="56">
        <v>2016051204</v>
      </c>
      <c r="D37" s="57" t="s">
        <v>47</v>
      </c>
      <c r="G37" s="53" t="s">
        <v>237</v>
      </c>
      <c r="H37" s="53">
        <v>10</v>
      </c>
      <c r="I37" s="53">
        <v>5</v>
      </c>
      <c r="M37" s="44"/>
      <c r="N37" s="44">
        <f t="shared" si="2"/>
        <v>5</v>
      </c>
    </row>
    <row r="38" spans="1:14" ht="17.399999999999999" customHeight="1">
      <c r="A38" s="67">
        <v>36</v>
      </c>
      <c r="B38" s="80">
        <v>512</v>
      </c>
      <c r="C38" s="98">
        <v>2016051205</v>
      </c>
      <c r="D38" s="94" t="s">
        <v>48</v>
      </c>
      <c r="G38" s="53" t="s">
        <v>237</v>
      </c>
      <c r="H38" s="53">
        <v>7</v>
      </c>
      <c r="I38" s="53">
        <v>3.5</v>
      </c>
      <c r="M38" s="44"/>
      <c r="N38" s="112">
        <v>8.5</v>
      </c>
    </row>
    <row r="39" spans="1:14" ht="17.399999999999999" customHeight="1">
      <c r="A39" s="68"/>
      <c r="B39" s="81"/>
      <c r="C39" s="98"/>
      <c r="D39" s="94"/>
      <c r="G39" s="17" t="s">
        <v>239</v>
      </c>
      <c r="H39" s="17">
        <v>10</v>
      </c>
      <c r="I39" s="17">
        <v>5</v>
      </c>
      <c r="M39" s="44"/>
      <c r="N39" s="112"/>
    </row>
    <row r="40" spans="1:14" ht="17.399999999999999">
      <c r="A40" s="8">
        <v>37</v>
      </c>
      <c r="B40" s="2">
        <v>512</v>
      </c>
      <c r="C40" s="56">
        <v>2016051206</v>
      </c>
      <c r="D40" s="57" t="s">
        <v>49</v>
      </c>
      <c r="M40" s="108"/>
      <c r="N40" s="44">
        <f t="shared" si="2"/>
        <v>0</v>
      </c>
    </row>
    <row r="41" spans="1:14" ht="17.399999999999999">
      <c r="A41" s="8">
        <v>38</v>
      </c>
      <c r="B41" s="2">
        <v>512</v>
      </c>
      <c r="C41" s="56">
        <v>2016051207</v>
      </c>
      <c r="D41" s="57" t="s">
        <v>50</v>
      </c>
      <c r="M41" s="44"/>
      <c r="N41" s="44">
        <f t="shared" si="2"/>
        <v>0</v>
      </c>
    </row>
    <row r="42" spans="1:14" ht="17.399999999999999">
      <c r="A42" s="8">
        <v>39</v>
      </c>
      <c r="B42" s="2">
        <v>512</v>
      </c>
      <c r="C42" s="56">
        <v>2016051208</v>
      </c>
      <c r="D42" s="57" t="s">
        <v>51</v>
      </c>
      <c r="M42" s="44"/>
      <c r="N42" s="44">
        <f t="shared" si="2"/>
        <v>0</v>
      </c>
    </row>
    <row r="43" spans="1:14" ht="17.399999999999999">
      <c r="A43" s="8">
        <v>40</v>
      </c>
      <c r="B43" s="2">
        <v>512</v>
      </c>
      <c r="C43" s="56">
        <v>2016051209</v>
      </c>
      <c r="D43" s="57" t="s">
        <v>52</v>
      </c>
      <c r="M43" s="44"/>
      <c r="N43" s="44">
        <f t="shared" si="2"/>
        <v>0</v>
      </c>
    </row>
    <row r="44" spans="1:14" ht="17.399999999999999">
      <c r="A44" s="8">
        <v>41</v>
      </c>
      <c r="B44" s="2">
        <v>512</v>
      </c>
      <c r="C44" s="56">
        <v>2016051210</v>
      </c>
      <c r="D44" s="57" t="s">
        <v>53</v>
      </c>
      <c r="M44" s="44"/>
      <c r="N44" s="44">
        <f t="shared" si="2"/>
        <v>0</v>
      </c>
    </row>
    <row r="45" spans="1:14" ht="41.4">
      <c r="A45" s="8">
        <v>42</v>
      </c>
      <c r="B45" s="2">
        <v>512</v>
      </c>
      <c r="C45" s="56">
        <v>2016051211</v>
      </c>
      <c r="D45" s="57" t="s">
        <v>54</v>
      </c>
      <c r="G45" s="17" t="s">
        <v>239</v>
      </c>
      <c r="H45" s="17">
        <v>11</v>
      </c>
      <c r="I45" s="17">
        <v>5.5</v>
      </c>
      <c r="M45" s="113" t="s">
        <v>241</v>
      </c>
      <c r="N45" s="44">
        <f>3+I45</f>
        <v>8.5</v>
      </c>
    </row>
    <row r="46" spans="1:14" ht="17.399999999999999">
      <c r="A46" s="8">
        <v>43</v>
      </c>
      <c r="B46" s="2">
        <v>512</v>
      </c>
      <c r="C46" s="56" t="s">
        <v>55</v>
      </c>
      <c r="D46" s="57" t="s">
        <v>56</v>
      </c>
      <c r="M46" s="109" t="s">
        <v>242</v>
      </c>
      <c r="N46" s="44">
        <v>0.5</v>
      </c>
    </row>
    <row r="47" spans="1:14" ht="17.399999999999999">
      <c r="A47" s="8">
        <v>44</v>
      </c>
      <c r="B47" s="2">
        <v>512</v>
      </c>
      <c r="C47" s="56" t="s">
        <v>57</v>
      </c>
      <c r="D47" s="57" t="s">
        <v>58</v>
      </c>
      <c r="M47" s="44"/>
      <c r="N47" s="44">
        <f>I47</f>
        <v>0</v>
      </c>
    </row>
    <row r="48" spans="1:14" ht="17.399999999999999">
      <c r="A48" s="8">
        <v>45</v>
      </c>
      <c r="B48" s="2">
        <v>512</v>
      </c>
      <c r="C48" s="56" t="s">
        <v>59</v>
      </c>
      <c r="D48" s="57" t="s">
        <v>60</v>
      </c>
      <c r="M48" s="19"/>
      <c r="N48" s="44">
        <f t="shared" ref="N48:N53" si="3">I48</f>
        <v>0</v>
      </c>
    </row>
    <row r="49" spans="1:14" ht="17.399999999999999">
      <c r="A49" s="8">
        <v>46</v>
      </c>
      <c r="B49" s="2">
        <v>512</v>
      </c>
      <c r="C49" s="56">
        <v>2016051215</v>
      </c>
      <c r="D49" s="57" t="s">
        <v>61</v>
      </c>
      <c r="G49" s="53" t="s">
        <v>237</v>
      </c>
      <c r="H49" s="53">
        <v>8</v>
      </c>
      <c r="I49" s="53">
        <v>4</v>
      </c>
      <c r="M49" s="44"/>
      <c r="N49" s="44">
        <f t="shared" si="3"/>
        <v>4</v>
      </c>
    </row>
    <row r="50" spans="1:14" ht="17.399999999999999">
      <c r="A50" s="8">
        <v>47</v>
      </c>
      <c r="B50" s="2">
        <v>512</v>
      </c>
      <c r="C50" s="56" t="s">
        <v>62</v>
      </c>
      <c r="D50" s="56" t="s">
        <v>63</v>
      </c>
      <c r="G50" s="17" t="s">
        <v>239</v>
      </c>
      <c r="H50" s="17">
        <v>11</v>
      </c>
      <c r="I50" s="17">
        <v>5.5</v>
      </c>
      <c r="M50" s="19"/>
      <c r="N50" s="44">
        <f t="shared" si="3"/>
        <v>5.5</v>
      </c>
    </row>
    <row r="51" spans="1:14" ht="17.399999999999999">
      <c r="A51" s="8">
        <v>48</v>
      </c>
      <c r="B51" s="2">
        <v>512</v>
      </c>
      <c r="C51" s="56">
        <v>2016051217</v>
      </c>
      <c r="D51" s="57" t="s">
        <v>64</v>
      </c>
      <c r="M51" s="44"/>
      <c r="N51" s="44">
        <f t="shared" si="3"/>
        <v>0</v>
      </c>
    </row>
    <row r="52" spans="1:14" ht="17.399999999999999">
      <c r="A52" s="8">
        <v>49</v>
      </c>
      <c r="B52" s="2">
        <v>512</v>
      </c>
      <c r="C52" s="56" t="s">
        <v>65</v>
      </c>
      <c r="D52" s="57" t="s">
        <v>66</v>
      </c>
      <c r="M52" s="44"/>
      <c r="N52" s="44">
        <f t="shared" si="3"/>
        <v>0</v>
      </c>
    </row>
    <row r="53" spans="1:14" ht="17.399999999999999">
      <c r="A53" s="8">
        <v>50</v>
      </c>
      <c r="B53" s="2">
        <v>512</v>
      </c>
      <c r="C53" s="56">
        <v>2016051219</v>
      </c>
      <c r="D53" s="57" t="s">
        <v>67</v>
      </c>
      <c r="M53" s="44"/>
      <c r="N53" s="44">
        <f t="shared" si="3"/>
        <v>0</v>
      </c>
    </row>
    <row r="54" spans="1:14" ht="17.399999999999999" customHeight="1">
      <c r="A54" s="88">
        <v>51</v>
      </c>
      <c r="B54" s="82">
        <v>512</v>
      </c>
      <c r="C54" s="114" t="s">
        <v>68</v>
      </c>
      <c r="D54" s="115" t="s">
        <v>69</v>
      </c>
      <c r="G54" s="17" t="s">
        <v>239</v>
      </c>
      <c r="H54" s="17">
        <v>11</v>
      </c>
      <c r="I54" s="17">
        <v>5.5</v>
      </c>
      <c r="M54" s="109" t="s">
        <v>243</v>
      </c>
      <c r="N54" s="112">
        <f>1+I54</f>
        <v>6.5</v>
      </c>
    </row>
    <row r="55" spans="1:14" ht="17.399999999999999" customHeight="1">
      <c r="A55" s="89"/>
      <c r="B55" s="83"/>
      <c r="C55" s="114"/>
      <c r="D55" s="115"/>
      <c r="M55" s="109" t="s">
        <v>244</v>
      </c>
      <c r="N55" s="112"/>
    </row>
    <row r="56" spans="1:14" ht="17.399999999999999">
      <c r="A56" s="8">
        <v>52</v>
      </c>
      <c r="B56" s="2">
        <v>512</v>
      </c>
      <c r="C56" s="56">
        <v>2016051221</v>
      </c>
      <c r="D56" s="57" t="s">
        <v>70</v>
      </c>
      <c r="M56" s="44"/>
      <c r="N56" s="44">
        <v>0</v>
      </c>
    </row>
    <row r="57" spans="1:14" ht="17.399999999999999">
      <c r="A57" s="8">
        <v>53</v>
      </c>
      <c r="B57" s="2">
        <v>512</v>
      </c>
      <c r="C57" s="56">
        <v>2016051222</v>
      </c>
      <c r="D57" s="56" t="s">
        <v>71</v>
      </c>
      <c r="G57" s="53" t="s">
        <v>237</v>
      </c>
      <c r="H57" s="53">
        <v>5</v>
      </c>
      <c r="I57" s="53">
        <v>2.5</v>
      </c>
      <c r="L57" s="48"/>
      <c r="M57" s="110" t="s">
        <v>245</v>
      </c>
      <c r="N57" s="48">
        <f>0.5+I57</f>
        <v>3</v>
      </c>
    </row>
    <row r="58" spans="1:14" ht="17.399999999999999">
      <c r="A58" s="8">
        <v>54</v>
      </c>
      <c r="B58" s="2">
        <v>512</v>
      </c>
      <c r="C58" s="56">
        <v>2016051223</v>
      </c>
      <c r="D58" s="57" t="s">
        <v>72</v>
      </c>
      <c r="L58" s="48"/>
      <c r="M58" s="47"/>
      <c r="N58" s="47">
        <f>I58</f>
        <v>0</v>
      </c>
    </row>
    <row r="59" spans="1:14" ht="17.399999999999999">
      <c r="A59" s="8">
        <v>55</v>
      </c>
      <c r="B59" s="2">
        <v>512</v>
      </c>
      <c r="C59" s="56">
        <v>2016051224</v>
      </c>
      <c r="D59" s="56" t="s">
        <v>73</v>
      </c>
      <c r="G59" s="53" t="s">
        <v>237</v>
      </c>
      <c r="H59" s="53">
        <v>5</v>
      </c>
      <c r="I59" s="53">
        <v>2.5</v>
      </c>
      <c r="L59" s="48"/>
      <c r="M59" s="12" t="s">
        <v>253</v>
      </c>
      <c r="N59" s="47">
        <v>3.5</v>
      </c>
    </row>
    <row r="60" spans="1:14" ht="17.399999999999999">
      <c r="A60" s="8">
        <v>56</v>
      </c>
      <c r="B60" s="2">
        <v>512</v>
      </c>
      <c r="C60" s="56">
        <v>2016051225</v>
      </c>
      <c r="D60" s="56" t="s">
        <v>74</v>
      </c>
      <c r="L60" s="48"/>
      <c r="M60" s="48"/>
      <c r="N60" s="47">
        <f>I60</f>
        <v>0</v>
      </c>
    </row>
    <row r="61" spans="1:14" ht="17.399999999999999">
      <c r="A61" s="8">
        <v>57</v>
      </c>
      <c r="B61" s="2">
        <v>512</v>
      </c>
      <c r="C61" s="56">
        <v>2016051226</v>
      </c>
      <c r="D61" s="57" t="s">
        <v>75</v>
      </c>
      <c r="G61" s="53" t="s">
        <v>237</v>
      </c>
      <c r="H61" s="53">
        <v>8</v>
      </c>
      <c r="I61" s="53">
        <v>4</v>
      </c>
      <c r="L61" s="48"/>
      <c r="M61" s="47"/>
      <c r="N61" s="47">
        <f>I61</f>
        <v>4</v>
      </c>
    </row>
    <row r="62" spans="1:14" ht="17.399999999999999">
      <c r="A62" s="8">
        <v>58</v>
      </c>
      <c r="B62" s="2">
        <v>512</v>
      </c>
      <c r="C62" s="56">
        <v>2016051227</v>
      </c>
      <c r="D62" s="57" t="s">
        <v>76</v>
      </c>
      <c r="L62" s="48"/>
      <c r="M62" s="48"/>
      <c r="N62" s="47">
        <f>I62</f>
        <v>0</v>
      </c>
    </row>
    <row r="63" spans="1:14" ht="17.399999999999999" customHeight="1">
      <c r="A63" s="85">
        <v>59</v>
      </c>
      <c r="B63" s="80">
        <v>512</v>
      </c>
      <c r="C63" s="98">
        <v>2016051228</v>
      </c>
      <c r="D63" s="115" t="s">
        <v>77</v>
      </c>
      <c r="L63" s="48"/>
      <c r="M63" s="111" t="s">
        <v>246</v>
      </c>
      <c r="N63" s="116">
        <v>1</v>
      </c>
    </row>
    <row r="64" spans="1:14" ht="17.399999999999999" customHeight="1">
      <c r="A64" s="87"/>
      <c r="B64" s="81"/>
      <c r="C64" s="98"/>
      <c r="D64" s="115"/>
      <c r="L64" s="48"/>
      <c r="M64" s="111" t="s">
        <v>242</v>
      </c>
      <c r="N64" s="116"/>
    </row>
    <row r="65" spans="1:14" ht="17.399999999999999">
      <c r="A65" s="8">
        <v>60</v>
      </c>
      <c r="B65" s="2">
        <v>512</v>
      </c>
      <c r="C65" s="56">
        <v>2016051229</v>
      </c>
      <c r="D65" s="57" t="s">
        <v>78</v>
      </c>
      <c r="L65" s="48"/>
      <c r="M65" s="48"/>
      <c r="N65" s="48">
        <f>I65</f>
        <v>0</v>
      </c>
    </row>
    <row r="66" spans="1:14" ht="17.399999999999999">
      <c r="A66" s="8">
        <v>61</v>
      </c>
      <c r="B66" s="2">
        <v>512</v>
      </c>
      <c r="C66" s="56">
        <v>2016051230</v>
      </c>
      <c r="D66" s="56" t="s">
        <v>79</v>
      </c>
      <c r="L66" s="48"/>
      <c r="M66" s="47"/>
      <c r="N66" s="48">
        <f>I66</f>
        <v>0</v>
      </c>
    </row>
    <row r="67" spans="1:14" ht="17.399999999999999">
      <c r="A67" s="8">
        <v>62</v>
      </c>
      <c r="B67" s="2">
        <v>513</v>
      </c>
      <c r="C67" s="57">
        <v>2016051301</v>
      </c>
      <c r="D67" s="57" t="s">
        <v>80</v>
      </c>
      <c r="E67" s="12"/>
      <c r="F67" s="12"/>
      <c r="L67" s="48"/>
      <c r="M67" s="49"/>
      <c r="N67" s="48">
        <f>I67</f>
        <v>0</v>
      </c>
    </row>
    <row r="68" spans="1:14" ht="17.399999999999999">
      <c r="A68" s="8">
        <v>63</v>
      </c>
      <c r="B68" s="2">
        <v>513</v>
      </c>
      <c r="C68" s="57">
        <v>2016051302</v>
      </c>
      <c r="D68" s="57" t="s">
        <v>81</v>
      </c>
      <c r="L68" s="48"/>
      <c r="M68" s="49"/>
      <c r="N68" s="48">
        <f>I68</f>
        <v>0</v>
      </c>
    </row>
    <row r="69" spans="1:14" ht="17.399999999999999">
      <c r="A69" s="8">
        <v>64</v>
      </c>
      <c r="B69" s="2">
        <v>513</v>
      </c>
      <c r="C69" s="57">
        <v>2016051303</v>
      </c>
      <c r="D69" s="57" t="s">
        <v>82</v>
      </c>
      <c r="E69" s="12"/>
      <c r="F69" s="12"/>
      <c r="L69" s="48"/>
      <c r="M69" s="49"/>
      <c r="N69" s="48">
        <f>I69</f>
        <v>0</v>
      </c>
    </row>
    <row r="70" spans="1:14" ht="17.399999999999999">
      <c r="A70" s="8">
        <v>65</v>
      </c>
      <c r="B70" s="2">
        <v>513</v>
      </c>
      <c r="C70" s="57">
        <v>2016051304</v>
      </c>
      <c r="D70" s="57" t="s">
        <v>83</v>
      </c>
      <c r="E70" s="12"/>
      <c r="F70" s="12"/>
      <c r="L70" s="48"/>
      <c r="M70" s="49" t="s">
        <v>247</v>
      </c>
      <c r="N70" s="49">
        <v>0.5</v>
      </c>
    </row>
    <row r="71" spans="1:14" ht="17.399999999999999">
      <c r="A71" s="8">
        <v>66</v>
      </c>
      <c r="B71" s="2">
        <v>513</v>
      </c>
      <c r="C71" s="57">
        <v>2016051305</v>
      </c>
      <c r="D71" s="57" t="s">
        <v>84</v>
      </c>
      <c r="E71" s="12"/>
      <c r="F71" s="12"/>
      <c r="L71" s="48"/>
      <c r="M71" s="49"/>
      <c r="N71" s="49">
        <f>I71</f>
        <v>0</v>
      </c>
    </row>
    <row r="72" spans="1:14" ht="17.399999999999999">
      <c r="A72" s="8">
        <v>67</v>
      </c>
      <c r="B72" s="2">
        <v>513</v>
      </c>
      <c r="C72" s="57">
        <v>2016051306</v>
      </c>
      <c r="D72" s="57" t="s">
        <v>85</v>
      </c>
      <c r="E72" s="12"/>
      <c r="F72" s="12"/>
      <c r="L72" s="48"/>
      <c r="M72" s="49" t="s">
        <v>247</v>
      </c>
      <c r="N72" s="49">
        <v>0.5</v>
      </c>
    </row>
    <row r="73" spans="1:14" ht="17.399999999999999">
      <c r="A73" s="8">
        <v>68</v>
      </c>
      <c r="B73" s="2">
        <v>513</v>
      </c>
      <c r="C73" s="57">
        <v>2016051307</v>
      </c>
      <c r="D73" s="57" t="s">
        <v>86</v>
      </c>
      <c r="E73" s="12"/>
      <c r="F73" s="12"/>
      <c r="G73" s="17" t="s">
        <v>239</v>
      </c>
      <c r="H73" s="17">
        <v>11</v>
      </c>
      <c r="I73" s="17">
        <v>5.5</v>
      </c>
      <c r="L73" s="48"/>
      <c r="M73" s="49"/>
      <c r="N73" s="49">
        <f>I73</f>
        <v>5.5</v>
      </c>
    </row>
    <row r="74" spans="1:14" ht="17.399999999999999" customHeight="1">
      <c r="A74" s="67">
        <v>69</v>
      </c>
      <c r="B74" s="80">
        <v>513</v>
      </c>
      <c r="C74" s="94">
        <v>2016051309</v>
      </c>
      <c r="D74" s="94" t="s">
        <v>87</v>
      </c>
      <c r="E74" s="12"/>
      <c r="F74" s="12"/>
      <c r="G74" s="53" t="s">
        <v>237</v>
      </c>
      <c r="H74" s="53">
        <v>10</v>
      </c>
      <c r="I74" s="53">
        <v>5</v>
      </c>
      <c r="L74" s="48"/>
      <c r="M74" s="69" t="s">
        <v>247</v>
      </c>
      <c r="N74" s="117">
        <v>10.5</v>
      </c>
    </row>
    <row r="75" spans="1:14" ht="17.399999999999999" customHeight="1">
      <c r="A75" s="68"/>
      <c r="B75" s="81"/>
      <c r="C75" s="94"/>
      <c r="D75" s="94"/>
      <c r="E75" s="12"/>
      <c r="F75" s="12"/>
      <c r="G75" s="17" t="s">
        <v>239</v>
      </c>
      <c r="H75" s="17">
        <v>11</v>
      </c>
      <c r="I75" s="17">
        <v>5.5</v>
      </c>
      <c r="L75" s="48"/>
      <c r="M75" s="70"/>
      <c r="N75" s="117"/>
    </row>
    <row r="76" spans="1:14" ht="17.399999999999999">
      <c r="A76" s="8">
        <v>70</v>
      </c>
      <c r="B76" s="2">
        <v>513</v>
      </c>
      <c r="C76" s="57">
        <v>2016051310</v>
      </c>
      <c r="D76" s="57" t="s">
        <v>88</v>
      </c>
      <c r="E76" s="12"/>
      <c r="F76" s="12"/>
      <c r="L76" s="48"/>
      <c r="M76" s="49" t="s">
        <v>247</v>
      </c>
      <c r="N76" s="49">
        <v>0.5</v>
      </c>
    </row>
    <row r="77" spans="1:14" ht="17.399999999999999">
      <c r="A77" s="8">
        <v>71</v>
      </c>
      <c r="B77" s="2">
        <v>513</v>
      </c>
      <c r="C77" s="57">
        <v>2016051311</v>
      </c>
      <c r="D77" s="57" t="s">
        <v>89</v>
      </c>
      <c r="E77" s="12"/>
      <c r="F77" s="12"/>
      <c r="G77" s="53" t="s">
        <v>237</v>
      </c>
      <c r="H77" s="53">
        <v>8</v>
      </c>
      <c r="I77" s="53">
        <v>4</v>
      </c>
      <c r="L77" s="48"/>
      <c r="M77" s="107" t="s">
        <v>240</v>
      </c>
      <c r="N77" s="49">
        <v>5</v>
      </c>
    </row>
    <row r="78" spans="1:14" ht="17.399999999999999">
      <c r="A78" s="8">
        <v>72</v>
      </c>
      <c r="B78" s="2">
        <v>513</v>
      </c>
      <c r="C78" s="57">
        <v>2016051312</v>
      </c>
      <c r="D78" s="57" t="s">
        <v>90</v>
      </c>
      <c r="E78" s="12"/>
      <c r="F78" s="12"/>
      <c r="L78" s="48"/>
      <c r="M78" s="49"/>
      <c r="N78" s="49">
        <f>I78</f>
        <v>0</v>
      </c>
    </row>
    <row r="79" spans="1:14" ht="17.399999999999999">
      <c r="A79" s="8">
        <v>73</v>
      </c>
      <c r="B79" s="2">
        <v>513</v>
      </c>
      <c r="C79" s="57">
        <v>2016051313</v>
      </c>
      <c r="D79" s="57" t="s">
        <v>91</v>
      </c>
      <c r="E79" s="12"/>
      <c r="F79" s="12"/>
      <c r="L79" s="48"/>
      <c r="M79" s="107" t="s">
        <v>240</v>
      </c>
      <c r="N79" s="49">
        <v>1</v>
      </c>
    </row>
    <row r="80" spans="1:14" ht="17.399999999999999">
      <c r="A80" s="8">
        <v>74</v>
      </c>
      <c r="B80" s="2">
        <v>513</v>
      </c>
      <c r="C80" s="57">
        <v>2016051314</v>
      </c>
      <c r="D80" s="57" t="s">
        <v>92</v>
      </c>
      <c r="E80" s="12"/>
      <c r="F80" s="12"/>
      <c r="L80" s="48"/>
      <c r="M80" s="49"/>
      <c r="N80" s="49">
        <f>I80</f>
        <v>0</v>
      </c>
    </row>
    <row r="81" spans="1:14" ht="17.399999999999999">
      <c r="A81" s="8">
        <v>75</v>
      </c>
      <c r="B81" s="2">
        <v>513</v>
      </c>
      <c r="C81" s="57">
        <v>2016051315</v>
      </c>
      <c r="D81" s="57" t="s">
        <v>93</v>
      </c>
      <c r="E81" s="12"/>
      <c r="F81" s="12"/>
      <c r="L81" s="48"/>
      <c r="M81" s="49"/>
      <c r="N81" s="49">
        <f t="shared" ref="N81:N88" si="4">I81</f>
        <v>0</v>
      </c>
    </row>
    <row r="82" spans="1:14" ht="17.399999999999999">
      <c r="A82" s="8">
        <v>76</v>
      </c>
      <c r="B82" s="2">
        <v>513</v>
      </c>
      <c r="C82" s="57">
        <v>2016051316</v>
      </c>
      <c r="D82" s="57" t="s">
        <v>94</v>
      </c>
      <c r="E82" s="12"/>
      <c r="F82" s="12"/>
      <c r="L82" s="48"/>
      <c r="M82" s="49"/>
      <c r="N82" s="49">
        <f t="shared" si="4"/>
        <v>0</v>
      </c>
    </row>
    <row r="83" spans="1:14" ht="17.399999999999999">
      <c r="A83" s="8">
        <v>77</v>
      </c>
      <c r="B83" s="2">
        <v>513</v>
      </c>
      <c r="C83" s="57">
        <v>2016051317</v>
      </c>
      <c r="D83" s="57" t="s">
        <v>95</v>
      </c>
      <c r="E83" s="12"/>
      <c r="F83" s="12"/>
      <c r="L83" s="48"/>
      <c r="M83" s="49"/>
      <c r="N83" s="49">
        <f t="shared" si="4"/>
        <v>0</v>
      </c>
    </row>
    <row r="84" spans="1:14" ht="17.399999999999999">
      <c r="A84" s="8">
        <v>78</v>
      </c>
      <c r="B84" s="2">
        <v>513</v>
      </c>
      <c r="C84" s="73">
        <v>2016051318</v>
      </c>
      <c r="D84" s="73" t="s">
        <v>96</v>
      </c>
      <c r="E84" s="12"/>
      <c r="F84" s="12"/>
      <c r="G84" s="53" t="s">
        <v>237</v>
      </c>
      <c r="H84" s="53">
        <v>10</v>
      </c>
      <c r="I84" s="53">
        <v>5</v>
      </c>
      <c r="L84" s="48"/>
      <c r="M84" s="49"/>
      <c r="N84" s="117">
        <v>9.5</v>
      </c>
    </row>
    <row r="85" spans="1:14" ht="17.399999999999999">
      <c r="B85" s="2"/>
      <c r="C85" s="74"/>
      <c r="D85" s="74"/>
      <c r="E85" s="12"/>
      <c r="F85" s="12"/>
      <c r="G85" s="17" t="s">
        <v>239</v>
      </c>
      <c r="H85" s="17">
        <v>9</v>
      </c>
      <c r="I85" s="17">
        <v>4.5</v>
      </c>
      <c r="L85" s="48"/>
      <c r="M85" s="49"/>
      <c r="N85" s="117"/>
    </row>
    <row r="86" spans="1:14" ht="17.399999999999999">
      <c r="A86" s="8">
        <v>79</v>
      </c>
      <c r="B86" s="2">
        <v>513</v>
      </c>
      <c r="C86" s="57">
        <v>2016051319</v>
      </c>
      <c r="D86" s="57" t="s">
        <v>97</v>
      </c>
      <c r="E86" s="12"/>
      <c r="F86" s="12"/>
      <c r="L86" s="48"/>
      <c r="M86" s="49"/>
      <c r="N86" s="49">
        <f t="shared" si="4"/>
        <v>0</v>
      </c>
    </row>
    <row r="87" spans="1:14" ht="17.399999999999999">
      <c r="A87" s="8">
        <v>80</v>
      </c>
      <c r="B87" s="2">
        <v>513</v>
      </c>
      <c r="C87" s="57">
        <v>2016051320</v>
      </c>
      <c r="D87" s="57" t="s">
        <v>98</v>
      </c>
      <c r="E87" s="12"/>
      <c r="F87" s="12"/>
      <c r="L87" s="48"/>
      <c r="M87" s="49"/>
      <c r="N87" s="49">
        <f t="shared" si="4"/>
        <v>0</v>
      </c>
    </row>
    <row r="88" spans="1:14" ht="27.6">
      <c r="A88" s="8">
        <v>81</v>
      </c>
      <c r="B88" s="2">
        <v>513</v>
      </c>
      <c r="C88" s="57">
        <v>2016051321</v>
      </c>
      <c r="D88" s="57" t="s">
        <v>99</v>
      </c>
      <c r="E88" s="11" t="s">
        <v>248</v>
      </c>
      <c r="F88" s="12" t="s">
        <v>213</v>
      </c>
      <c r="G88" s="17" t="s">
        <v>239</v>
      </c>
      <c r="H88" s="17">
        <v>10</v>
      </c>
      <c r="I88" s="17">
        <v>5</v>
      </c>
      <c r="L88" s="48"/>
      <c r="M88" s="49"/>
      <c r="N88" s="49">
        <f t="shared" si="4"/>
        <v>5</v>
      </c>
    </row>
    <row r="89" spans="1:14" ht="17.399999999999999">
      <c r="A89" s="8">
        <v>82</v>
      </c>
      <c r="B89" s="2">
        <v>513</v>
      </c>
      <c r="C89" s="57">
        <v>2016051322</v>
      </c>
      <c r="D89" s="57" t="s">
        <v>100</v>
      </c>
      <c r="E89" s="12"/>
      <c r="F89" s="12"/>
      <c r="G89" s="53" t="s">
        <v>237</v>
      </c>
      <c r="H89" s="53">
        <v>7</v>
      </c>
      <c r="I89" s="53">
        <v>3.5</v>
      </c>
      <c r="L89" s="48"/>
      <c r="M89" s="107" t="s">
        <v>240</v>
      </c>
      <c r="N89" s="49">
        <f>I89+1</f>
        <v>4.5</v>
      </c>
    </row>
    <row r="90" spans="1:14" ht="17.399999999999999">
      <c r="A90" s="8">
        <v>83</v>
      </c>
      <c r="B90" s="2">
        <v>513</v>
      </c>
      <c r="C90" s="57">
        <v>2016051323</v>
      </c>
      <c r="D90" s="57" t="s">
        <v>101</v>
      </c>
      <c r="E90" s="12"/>
      <c r="F90" s="12"/>
      <c r="G90" s="17" t="s">
        <v>239</v>
      </c>
      <c r="H90" s="17">
        <v>10</v>
      </c>
      <c r="I90" s="17">
        <v>5</v>
      </c>
      <c r="L90" s="48"/>
      <c r="M90" s="49"/>
      <c r="N90" s="49">
        <f>I90</f>
        <v>5</v>
      </c>
    </row>
    <row r="91" spans="1:14" ht="17.399999999999999">
      <c r="A91" s="8">
        <v>84</v>
      </c>
      <c r="B91" s="2">
        <v>513</v>
      </c>
      <c r="C91" s="57">
        <v>2016051324</v>
      </c>
      <c r="D91" s="57" t="s">
        <v>102</v>
      </c>
      <c r="E91" s="12"/>
      <c r="F91" s="12"/>
      <c r="L91" s="48"/>
      <c r="M91" s="107" t="s">
        <v>240</v>
      </c>
      <c r="N91" s="49">
        <v>1</v>
      </c>
    </row>
    <row r="92" spans="1:14" ht="17.399999999999999">
      <c r="A92" s="8">
        <v>85</v>
      </c>
      <c r="B92" s="2">
        <v>513</v>
      </c>
      <c r="C92" s="57">
        <v>2016051325</v>
      </c>
      <c r="D92" s="57" t="s">
        <v>103</v>
      </c>
      <c r="E92" s="12"/>
      <c r="F92" s="12"/>
      <c r="G92" s="17" t="s">
        <v>239</v>
      </c>
      <c r="H92" s="17">
        <v>11</v>
      </c>
      <c r="I92" s="17">
        <v>5.5</v>
      </c>
      <c r="L92" s="48"/>
      <c r="M92" s="49"/>
      <c r="N92" s="49">
        <f>I92</f>
        <v>5.5</v>
      </c>
    </row>
    <row r="93" spans="1:14" ht="17.399999999999999">
      <c r="A93" s="8">
        <v>86</v>
      </c>
      <c r="B93" s="2">
        <v>513</v>
      </c>
      <c r="C93" s="57">
        <v>2016051326</v>
      </c>
      <c r="D93" s="57" t="s">
        <v>104</v>
      </c>
      <c r="E93" s="12"/>
      <c r="F93" s="12"/>
      <c r="L93" s="48"/>
      <c r="M93" s="49" t="s">
        <v>247</v>
      </c>
      <c r="N93" s="49">
        <v>0.5</v>
      </c>
    </row>
    <row r="94" spans="1:14" ht="17.399999999999999">
      <c r="A94" s="8">
        <v>87</v>
      </c>
      <c r="B94" s="2">
        <v>513</v>
      </c>
      <c r="C94" s="57">
        <v>2016051327</v>
      </c>
      <c r="D94" s="57" t="s">
        <v>105</v>
      </c>
      <c r="E94" s="12"/>
      <c r="F94" s="12"/>
      <c r="G94" s="17" t="s">
        <v>239</v>
      </c>
      <c r="H94" s="17">
        <v>10</v>
      </c>
      <c r="I94" s="17">
        <v>5</v>
      </c>
      <c r="L94" s="48"/>
      <c r="M94" s="49"/>
      <c r="N94" s="49">
        <f>I94</f>
        <v>5</v>
      </c>
    </row>
    <row r="95" spans="1:14" ht="17.399999999999999">
      <c r="A95" s="8">
        <v>88</v>
      </c>
      <c r="B95" s="2">
        <v>513</v>
      </c>
      <c r="C95" s="57">
        <v>2016051328</v>
      </c>
      <c r="D95" s="57" t="s">
        <v>106</v>
      </c>
      <c r="E95" s="12"/>
      <c r="F95" s="12"/>
      <c r="L95" s="48"/>
      <c r="M95" s="49" t="s">
        <v>247</v>
      </c>
      <c r="N95" s="49">
        <v>0.5</v>
      </c>
    </row>
    <row r="96" spans="1:14" ht="17.399999999999999">
      <c r="A96" s="8">
        <v>89</v>
      </c>
      <c r="B96" s="2">
        <v>513</v>
      </c>
      <c r="C96" s="73">
        <v>2016051329</v>
      </c>
      <c r="D96" s="73" t="s">
        <v>107</v>
      </c>
      <c r="E96" s="12"/>
      <c r="F96" s="12"/>
      <c r="G96" s="53" t="s">
        <v>237</v>
      </c>
      <c r="H96" s="53">
        <v>10</v>
      </c>
      <c r="I96" s="53">
        <v>5</v>
      </c>
      <c r="L96" s="48"/>
      <c r="M96" s="48"/>
      <c r="N96" s="118">
        <v>9.5</v>
      </c>
    </row>
    <row r="97" spans="1:14" ht="17.399999999999999">
      <c r="B97" s="2"/>
      <c r="C97" s="74"/>
      <c r="D97" s="74"/>
      <c r="E97" s="12"/>
      <c r="F97" s="12"/>
      <c r="G97" s="17" t="s">
        <v>239</v>
      </c>
      <c r="H97" s="17">
        <v>9</v>
      </c>
      <c r="I97" s="17">
        <v>4.5</v>
      </c>
      <c r="L97" s="48"/>
      <c r="M97" s="48"/>
      <c r="N97" s="118"/>
    </row>
    <row r="98" spans="1:14" ht="17.399999999999999">
      <c r="A98" s="8">
        <v>90</v>
      </c>
      <c r="B98" s="2">
        <v>513</v>
      </c>
      <c r="C98" s="57">
        <v>2016051330</v>
      </c>
      <c r="D98" s="57" t="s">
        <v>108</v>
      </c>
      <c r="G98" s="53" t="s">
        <v>237</v>
      </c>
      <c r="H98" s="53">
        <v>10</v>
      </c>
      <c r="I98" s="53">
        <v>5</v>
      </c>
      <c r="L98" s="48"/>
      <c r="M98" s="48"/>
      <c r="N98" s="48">
        <f>I98</f>
        <v>5</v>
      </c>
    </row>
    <row r="99" spans="1:14" ht="17.399999999999999">
      <c r="A99" s="8">
        <v>91</v>
      </c>
      <c r="B99" s="2">
        <v>513</v>
      </c>
      <c r="C99" s="57">
        <v>2015051302</v>
      </c>
      <c r="D99" s="57" t="s">
        <v>109</v>
      </c>
      <c r="L99" s="48"/>
      <c r="M99" s="48"/>
      <c r="N99" s="48">
        <f>I99</f>
        <v>0</v>
      </c>
    </row>
    <row r="100" spans="1:14" ht="17.399999999999999">
      <c r="A100" s="8">
        <v>92</v>
      </c>
      <c r="B100" s="2">
        <v>513</v>
      </c>
      <c r="C100" s="57">
        <v>2014051306</v>
      </c>
      <c r="D100" s="57" t="s">
        <v>110</v>
      </c>
      <c r="L100" s="48"/>
      <c r="M100" s="48"/>
      <c r="N100" s="48">
        <f>I100</f>
        <v>0</v>
      </c>
    </row>
    <row r="101" spans="1:14" ht="17.399999999999999">
      <c r="A101" s="8">
        <v>93</v>
      </c>
      <c r="B101" s="2">
        <v>514</v>
      </c>
      <c r="C101" s="57">
        <v>2016051401</v>
      </c>
      <c r="D101" s="57" t="s">
        <v>111</v>
      </c>
      <c r="E101" s="44"/>
      <c r="F101" s="44"/>
      <c r="L101" s="48"/>
      <c r="M101" s="48"/>
      <c r="N101" s="48">
        <f>I101</f>
        <v>0</v>
      </c>
    </row>
    <row r="102" spans="1:14" ht="17.399999999999999">
      <c r="A102" s="8">
        <v>94</v>
      </c>
      <c r="B102" s="2">
        <v>514</v>
      </c>
      <c r="C102" s="57">
        <v>2016051402</v>
      </c>
      <c r="D102" s="57" t="s">
        <v>112</v>
      </c>
      <c r="E102" s="44"/>
      <c r="F102" s="44"/>
      <c r="G102" s="53" t="s">
        <v>237</v>
      </c>
      <c r="H102" s="53">
        <v>10</v>
      </c>
      <c r="I102" s="53">
        <v>5</v>
      </c>
      <c r="M102" s="48" t="s">
        <v>249</v>
      </c>
      <c r="N102" s="48">
        <v>5.5</v>
      </c>
    </row>
    <row r="103" spans="1:14" ht="17.399999999999999">
      <c r="A103" s="8">
        <v>95</v>
      </c>
      <c r="B103" s="2">
        <v>514</v>
      </c>
      <c r="C103" s="57">
        <v>2016051403</v>
      </c>
      <c r="D103" s="57" t="s">
        <v>113</v>
      </c>
      <c r="E103" s="44"/>
      <c r="F103" s="44"/>
      <c r="G103" s="53" t="s">
        <v>237</v>
      </c>
      <c r="H103" s="53">
        <v>8</v>
      </c>
      <c r="I103" s="53">
        <v>4</v>
      </c>
      <c r="M103" s="48"/>
      <c r="N103" s="48">
        <f>I103</f>
        <v>4</v>
      </c>
    </row>
    <row r="104" spans="1:14" ht="17.399999999999999">
      <c r="A104" s="8">
        <v>96</v>
      </c>
      <c r="B104" s="2">
        <v>514</v>
      </c>
      <c r="C104" s="57">
        <v>2016051404</v>
      </c>
      <c r="D104" s="57" t="s">
        <v>114</v>
      </c>
      <c r="E104" s="44"/>
      <c r="F104" s="44"/>
      <c r="M104" s="48" t="s">
        <v>249</v>
      </c>
      <c r="N104" s="48">
        <v>0.5</v>
      </c>
    </row>
    <row r="105" spans="1:14" ht="17.399999999999999">
      <c r="A105" s="8">
        <v>97</v>
      </c>
      <c r="B105" s="2">
        <v>514</v>
      </c>
      <c r="C105" s="57">
        <v>2016051405</v>
      </c>
      <c r="D105" s="57" t="s">
        <v>115</v>
      </c>
      <c r="E105" s="44"/>
      <c r="F105" s="44"/>
      <c r="M105" s="48"/>
      <c r="N105" s="48">
        <f>I105</f>
        <v>0</v>
      </c>
    </row>
    <row r="106" spans="1:14" ht="17.399999999999999">
      <c r="A106" s="8">
        <v>98</v>
      </c>
      <c r="B106" s="2">
        <v>514</v>
      </c>
      <c r="C106" s="57">
        <v>2016051406</v>
      </c>
      <c r="D106" s="57" t="s">
        <v>116</v>
      </c>
      <c r="E106" s="44"/>
      <c r="F106" s="44"/>
      <c r="M106" s="48" t="s">
        <v>249</v>
      </c>
      <c r="N106" s="48">
        <v>0.5</v>
      </c>
    </row>
    <row r="107" spans="1:14" ht="17.399999999999999" customHeight="1">
      <c r="A107" s="67">
        <v>99</v>
      </c>
      <c r="B107" s="80">
        <v>514</v>
      </c>
      <c r="C107" s="94">
        <v>2016051407</v>
      </c>
      <c r="D107" s="94" t="s">
        <v>117</v>
      </c>
      <c r="E107" s="44"/>
      <c r="F107" s="44"/>
      <c r="G107" s="120" t="s">
        <v>239</v>
      </c>
      <c r="H107" s="120">
        <v>10</v>
      </c>
      <c r="I107" s="120">
        <v>5</v>
      </c>
      <c r="M107" s="110" t="s">
        <v>243</v>
      </c>
      <c r="N107" s="118">
        <v>6</v>
      </c>
    </row>
    <row r="108" spans="1:14" ht="17.399999999999999" customHeight="1">
      <c r="A108" s="68"/>
      <c r="B108" s="81"/>
      <c r="C108" s="94"/>
      <c r="D108" s="94"/>
      <c r="E108" s="44"/>
      <c r="F108" s="44"/>
      <c r="G108" s="121"/>
      <c r="H108" s="121"/>
      <c r="I108" s="121"/>
      <c r="M108" s="110" t="s">
        <v>249</v>
      </c>
      <c r="N108" s="118"/>
    </row>
    <row r="109" spans="1:14" ht="17.399999999999999">
      <c r="A109" s="8">
        <v>100</v>
      </c>
      <c r="B109" s="2">
        <v>514</v>
      </c>
      <c r="C109" s="57">
        <v>2016051408</v>
      </c>
      <c r="D109" s="57" t="s">
        <v>118</v>
      </c>
      <c r="E109" s="44"/>
      <c r="F109" s="44"/>
      <c r="M109" s="48"/>
      <c r="N109" s="48">
        <f>I109</f>
        <v>0</v>
      </c>
    </row>
    <row r="110" spans="1:14" ht="17.399999999999999">
      <c r="A110" s="8">
        <v>101</v>
      </c>
      <c r="B110" s="2">
        <v>514</v>
      </c>
      <c r="C110" s="57">
        <v>2016051409</v>
      </c>
      <c r="D110" s="57" t="s">
        <v>119</v>
      </c>
      <c r="E110" s="44"/>
      <c r="F110" s="44"/>
      <c r="M110" s="48"/>
      <c r="N110" s="48">
        <f>I110</f>
        <v>0</v>
      </c>
    </row>
    <row r="111" spans="1:14" ht="17.399999999999999">
      <c r="A111" s="8">
        <v>102</v>
      </c>
      <c r="B111" s="2">
        <v>514</v>
      </c>
      <c r="C111" s="57">
        <v>2016051410</v>
      </c>
      <c r="D111" s="57" t="s">
        <v>120</v>
      </c>
      <c r="E111" s="44"/>
      <c r="F111" s="44"/>
      <c r="M111" s="48"/>
      <c r="N111" s="48">
        <f>I111</f>
        <v>0</v>
      </c>
    </row>
    <row r="112" spans="1:14" ht="17.399999999999999">
      <c r="A112" s="8">
        <v>103</v>
      </c>
      <c r="B112" s="2">
        <v>514</v>
      </c>
      <c r="C112" s="57">
        <v>2016051411</v>
      </c>
      <c r="D112" s="57" t="s">
        <v>121</v>
      </c>
      <c r="E112" s="44"/>
      <c r="F112" s="44"/>
      <c r="G112" s="53" t="s">
        <v>237</v>
      </c>
      <c r="H112" s="53">
        <v>10</v>
      </c>
      <c r="I112" s="53">
        <v>5</v>
      </c>
      <c r="M112" s="13" t="s">
        <v>250</v>
      </c>
      <c r="N112" s="48">
        <v>5.5</v>
      </c>
    </row>
    <row r="113" spans="1:14" ht="17.399999999999999" customHeight="1">
      <c r="A113" s="67">
        <v>104</v>
      </c>
      <c r="B113" s="80">
        <v>514</v>
      </c>
      <c r="C113" s="94">
        <v>2016051412</v>
      </c>
      <c r="D113" s="94" t="s">
        <v>122</v>
      </c>
      <c r="E113" s="44"/>
      <c r="F113" s="44"/>
      <c r="G113" s="53" t="s">
        <v>237</v>
      </c>
      <c r="H113" s="53">
        <v>10</v>
      </c>
      <c r="I113" s="53">
        <v>5</v>
      </c>
      <c r="M113" s="48" t="s">
        <v>243</v>
      </c>
      <c r="N113" s="118">
        <v>6</v>
      </c>
    </row>
    <row r="114" spans="1:14" ht="17.399999999999999" customHeight="1">
      <c r="A114" s="68"/>
      <c r="B114" s="81"/>
      <c r="C114" s="94"/>
      <c r="D114" s="94"/>
      <c r="E114" s="44"/>
      <c r="F114" s="44"/>
      <c r="M114" s="13" t="s">
        <v>250</v>
      </c>
      <c r="N114" s="118"/>
    </row>
    <row r="115" spans="1:14" ht="17.399999999999999">
      <c r="A115" s="8">
        <v>105</v>
      </c>
      <c r="B115" s="2">
        <v>514</v>
      </c>
      <c r="C115" s="57">
        <v>2016051413</v>
      </c>
      <c r="D115" s="57" t="s">
        <v>123</v>
      </c>
      <c r="E115" s="44"/>
      <c r="F115" s="44"/>
      <c r="M115" s="48"/>
      <c r="N115" s="48">
        <v>0</v>
      </c>
    </row>
    <row r="116" spans="1:14" ht="17.399999999999999">
      <c r="A116" s="8">
        <v>106</v>
      </c>
      <c r="B116" s="2">
        <v>514</v>
      </c>
      <c r="C116" s="57">
        <v>2016051414</v>
      </c>
      <c r="D116" s="57" t="s">
        <v>124</v>
      </c>
      <c r="E116" s="44"/>
      <c r="F116" s="44"/>
      <c r="M116" s="48"/>
      <c r="N116" s="48">
        <v>0</v>
      </c>
    </row>
    <row r="117" spans="1:14" ht="17.399999999999999">
      <c r="A117" s="8">
        <v>107</v>
      </c>
      <c r="B117" s="2">
        <v>514</v>
      </c>
      <c r="C117" s="57">
        <v>2016051415</v>
      </c>
      <c r="D117" s="57" t="s">
        <v>125</v>
      </c>
      <c r="E117" s="44"/>
      <c r="F117" s="44"/>
      <c r="G117" s="53" t="s">
        <v>237</v>
      </c>
      <c r="H117" s="53">
        <v>10</v>
      </c>
      <c r="I117" s="53">
        <v>5</v>
      </c>
      <c r="M117" s="13" t="s">
        <v>250</v>
      </c>
      <c r="N117" s="48">
        <v>5.5</v>
      </c>
    </row>
    <row r="118" spans="1:14" ht="17.399999999999999" customHeight="1">
      <c r="A118" s="85">
        <v>108</v>
      </c>
      <c r="B118" s="80">
        <v>514</v>
      </c>
      <c r="C118" s="94">
        <v>2016051416</v>
      </c>
      <c r="D118" s="94" t="s">
        <v>126</v>
      </c>
      <c r="E118" s="44"/>
      <c r="F118" s="44"/>
      <c r="M118" s="110" t="s">
        <v>243</v>
      </c>
      <c r="N118" s="118">
        <v>1.5</v>
      </c>
    </row>
    <row r="119" spans="1:14" ht="17.399999999999999" customHeight="1">
      <c r="A119" s="86"/>
      <c r="B119" s="84"/>
      <c r="C119" s="94"/>
      <c r="D119" s="94"/>
      <c r="E119" s="44"/>
      <c r="F119" s="44"/>
      <c r="M119" s="48" t="s">
        <v>249</v>
      </c>
      <c r="N119" s="118"/>
    </row>
    <row r="120" spans="1:14" ht="17.399999999999999" customHeight="1">
      <c r="A120" s="87"/>
      <c r="B120" s="81"/>
      <c r="C120" s="94"/>
      <c r="D120" s="94"/>
      <c r="E120" s="44"/>
      <c r="F120" s="44"/>
      <c r="M120" s="13" t="s">
        <v>250</v>
      </c>
      <c r="N120" s="118"/>
    </row>
    <row r="121" spans="1:14" ht="17.399999999999999">
      <c r="A121" s="8">
        <v>109</v>
      </c>
      <c r="B121" s="2">
        <v>514</v>
      </c>
      <c r="C121" s="57">
        <v>2016051417</v>
      </c>
      <c r="D121" s="57" t="s">
        <v>127</v>
      </c>
      <c r="E121" s="44"/>
      <c r="F121" s="44"/>
      <c r="M121" s="48"/>
      <c r="N121" s="48">
        <v>0</v>
      </c>
    </row>
    <row r="122" spans="1:14" ht="17.399999999999999">
      <c r="A122" s="8">
        <v>110</v>
      </c>
      <c r="B122" s="2">
        <v>514</v>
      </c>
      <c r="C122" s="57">
        <v>2016051418</v>
      </c>
      <c r="D122" s="57" t="s">
        <v>128</v>
      </c>
      <c r="E122" s="44"/>
      <c r="F122" s="44"/>
      <c r="M122" s="48"/>
      <c r="N122" s="48">
        <v>0</v>
      </c>
    </row>
    <row r="123" spans="1:14" ht="17.399999999999999">
      <c r="A123" s="8">
        <v>111</v>
      </c>
      <c r="B123" s="2">
        <v>514</v>
      </c>
      <c r="C123" s="57">
        <v>2016051419</v>
      </c>
      <c r="D123" s="57" t="s">
        <v>129</v>
      </c>
      <c r="E123" s="44"/>
      <c r="F123" s="44"/>
      <c r="G123" s="17" t="s">
        <v>239</v>
      </c>
      <c r="H123" s="17">
        <v>10</v>
      </c>
      <c r="I123" s="17">
        <v>5</v>
      </c>
      <c r="M123" s="48"/>
      <c r="N123" s="48">
        <f>I123</f>
        <v>5</v>
      </c>
    </row>
    <row r="124" spans="1:14" ht="17.399999999999999">
      <c r="A124" s="8">
        <v>112</v>
      </c>
      <c r="B124" s="2">
        <v>514</v>
      </c>
      <c r="C124" s="57">
        <v>2016051420</v>
      </c>
      <c r="D124" s="57" t="s">
        <v>130</v>
      </c>
      <c r="E124" s="44"/>
      <c r="F124" s="44"/>
      <c r="G124" s="17" t="s">
        <v>239</v>
      </c>
      <c r="H124" s="17">
        <v>6</v>
      </c>
      <c r="I124" s="17">
        <v>3</v>
      </c>
      <c r="M124" s="48"/>
      <c r="N124" s="48">
        <f t="shared" ref="N124:N138" si="5">I124</f>
        <v>3</v>
      </c>
    </row>
    <row r="125" spans="1:14" ht="17.399999999999999">
      <c r="A125" s="8">
        <v>113</v>
      </c>
      <c r="B125" s="2">
        <v>514</v>
      </c>
      <c r="C125" s="57">
        <v>2016051421</v>
      </c>
      <c r="D125" s="57" t="s">
        <v>131</v>
      </c>
      <c r="E125" s="44"/>
      <c r="F125" s="44"/>
      <c r="M125" s="48"/>
      <c r="N125" s="48">
        <f t="shared" si="5"/>
        <v>0</v>
      </c>
    </row>
    <row r="126" spans="1:14" ht="17.399999999999999">
      <c r="A126" s="8">
        <v>114</v>
      </c>
      <c r="B126" s="2">
        <v>514</v>
      </c>
      <c r="C126" s="57">
        <v>2016051422</v>
      </c>
      <c r="D126" s="57" t="s">
        <v>132</v>
      </c>
      <c r="E126" s="44"/>
      <c r="F126" s="44"/>
      <c r="M126" s="48"/>
      <c r="N126" s="48">
        <f t="shared" si="5"/>
        <v>0</v>
      </c>
    </row>
    <row r="127" spans="1:14" ht="17.399999999999999">
      <c r="A127" s="8">
        <v>115</v>
      </c>
      <c r="B127" s="2">
        <v>514</v>
      </c>
      <c r="C127" s="57">
        <v>2016051423</v>
      </c>
      <c r="D127" s="57" t="s">
        <v>133</v>
      </c>
      <c r="E127" s="44"/>
      <c r="F127" s="44"/>
      <c r="G127" s="53" t="s">
        <v>237</v>
      </c>
      <c r="H127" s="53">
        <v>8</v>
      </c>
      <c r="I127" s="53">
        <v>4</v>
      </c>
      <c r="M127" s="48"/>
      <c r="N127" s="48">
        <f t="shared" si="5"/>
        <v>4</v>
      </c>
    </row>
    <row r="128" spans="1:14" ht="17.399999999999999">
      <c r="A128" s="8">
        <v>116</v>
      </c>
      <c r="B128" s="2">
        <v>514</v>
      </c>
      <c r="C128" s="57">
        <v>2016051424</v>
      </c>
      <c r="D128" s="57" t="s">
        <v>134</v>
      </c>
      <c r="E128" s="44"/>
      <c r="F128" s="44"/>
      <c r="G128" s="53" t="s">
        <v>237</v>
      </c>
      <c r="H128" s="53">
        <v>6</v>
      </c>
      <c r="I128" s="53">
        <v>3</v>
      </c>
      <c r="M128" s="48"/>
      <c r="N128" s="48">
        <f t="shared" si="5"/>
        <v>3</v>
      </c>
    </row>
    <row r="129" spans="1:14" ht="17.399999999999999">
      <c r="A129" s="8">
        <v>117</v>
      </c>
      <c r="B129" s="2">
        <v>514</v>
      </c>
      <c r="C129" s="57">
        <v>2016051425</v>
      </c>
      <c r="D129" s="57" t="s">
        <v>135</v>
      </c>
      <c r="E129" s="44"/>
      <c r="F129" s="44"/>
      <c r="G129" s="17" t="s">
        <v>239</v>
      </c>
      <c r="H129" s="17">
        <v>5</v>
      </c>
      <c r="I129" s="17">
        <v>2.5</v>
      </c>
      <c r="M129" s="48"/>
      <c r="N129" s="48">
        <f t="shared" si="5"/>
        <v>2.5</v>
      </c>
    </row>
    <row r="130" spans="1:14" ht="17.399999999999999">
      <c r="A130" s="8">
        <v>118</v>
      </c>
      <c r="B130" s="2">
        <v>514</v>
      </c>
      <c r="C130" s="57">
        <v>2016051426</v>
      </c>
      <c r="D130" s="57" t="s">
        <v>136</v>
      </c>
      <c r="E130" s="44"/>
      <c r="F130" s="44"/>
      <c r="G130" s="17" t="s">
        <v>239</v>
      </c>
      <c r="H130" s="17">
        <v>11</v>
      </c>
      <c r="I130" s="17">
        <v>5.5</v>
      </c>
      <c r="M130" s="48"/>
      <c r="N130" s="48">
        <f t="shared" si="5"/>
        <v>5.5</v>
      </c>
    </row>
    <row r="131" spans="1:14" ht="17.399999999999999">
      <c r="A131" s="8">
        <v>119</v>
      </c>
      <c r="B131" s="2">
        <v>514</v>
      </c>
      <c r="C131" s="57">
        <v>2016051427</v>
      </c>
      <c r="D131" s="57" t="s">
        <v>137</v>
      </c>
      <c r="E131" s="44"/>
      <c r="F131" s="44"/>
      <c r="G131" s="17" t="s">
        <v>239</v>
      </c>
      <c r="H131" s="17">
        <v>11</v>
      </c>
      <c r="I131" s="17">
        <v>5.5</v>
      </c>
      <c r="M131" s="48"/>
      <c r="N131" s="48">
        <f t="shared" si="5"/>
        <v>5.5</v>
      </c>
    </row>
    <row r="132" spans="1:14" ht="17.399999999999999">
      <c r="A132" s="8">
        <v>120</v>
      </c>
      <c r="B132" s="2">
        <v>514</v>
      </c>
      <c r="C132" s="57">
        <v>2016051428</v>
      </c>
      <c r="D132" s="57" t="s">
        <v>138</v>
      </c>
      <c r="E132" s="44"/>
      <c r="F132" s="44"/>
      <c r="N132" s="48">
        <f t="shared" si="5"/>
        <v>0</v>
      </c>
    </row>
    <row r="133" spans="1:14" ht="17.399999999999999">
      <c r="A133" s="8">
        <v>121</v>
      </c>
      <c r="B133" s="2">
        <v>514</v>
      </c>
      <c r="C133" s="57">
        <v>2016051429</v>
      </c>
      <c r="D133" s="57" t="s">
        <v>139</v>
      </c>
      <c r="E133" s="44"/>
      <c r="F133" s="44"/>
      <c r="N133" s="48">
        <f t="shared" si="5"/>
        <v>0</v>
      </c>
    </row>
    <row r="134" spans="1:14" ht="17.399999999999999">
      <c r="A134" s="8">
        <v>122</v>
      </c>
      <c r="B134" s="2">
        <v>514</v>
      </c>
      <c r="C134" s="57">
        <v>2016051430</v>
      </c>
      <c r="D134" s="57" t="s">
        <v>140</v>
      </c>
      <c r="E134" s="44"/>
      <c r="F134" s="44"/>
      <c r="N134" s="48">
        <f t="shared" si="5"/>
        <v>0</v>
      </c>
    </row>
    <row r="135" spans="1:14" ht="17.399999999999999">
      <c r="A135" s="8">
        <v>123</v>
      </c>
      <c r="B135" s="2">
        <v>531</v>
      </c>
      <c r="C135" s="7">
        <v>2016053101</v>
      </c>
      <c r="D135" s="58" t="s">
        <v>141</v>
      </c>
      <c r="E135" s="12"/>
      <c r="F135" s="12"/>
      <c r="M135" s="12"/>
      <c r="N135" s="48">
        <f t="shared" si="5"/>
        <v>0</v>
      </c>
    </row>
    <row r="136" spans="1:14" ht="17.399999999999999">
      <c r="A136" s="8">
        <v>124</v>
      </c>
      <c r="B136" s="2">
        <v>531</v>
      </c>
      <c r="C136" s="7">
        <v>2016053102</v>
      </c>
      <c r="D136" s="58" t="s">
        <v>142</v>
      </c>
      <c r="E136" s="12"/>
      <c r="F136" s="12"/>
      <c r="M136" s="12"/>
      <c r="N136" s="48">
        <f t="shared" si="5"/>
        <v>0</v>
      </c>
    </row>
    <row r="137" spans="1:14" ht="17.399999999999999">
      <c r="A137" s="8">
        <v>125</v>
      </c>
      <c r="B137" s="2">
        <v>531</v>
      </c>
      <c r="C137" s="7">
        <v>2016053103</v>
      </c>
      <c r="D137" s="58" t="s">
        <v>143</v>
      </c>
      <c r="E137" s="12"/>
      <c r="F137" s="12"/>
      <c r="G137" s="17" t="s">
        <v>239</v>
      </c>
      <c r="H137" s="17">
        <v>10</v>
      </c>
      <c r="I137" s="17">
        <v>5</v>
      </c>
      <c r="M137" s="12"/>
      <c r="N137" s="48">
        <f t="shared" si="5"/>
        <v>5</v>
      </c>
    </row>
    <row r="138" spans="1:14" ht="17.399999999999999">
      <c r="A138" s="8">
        <v>126</v>
      </c>
      <c r="B138" s="2">
        <v>531</v>
      </c>
      <c r="C138" s="7">
        <v>2016053104</v>
      </c>
      <c r="D138" s="58" t="s">
        <v>144</v>
      </c>
      <c r="E138" s="12"/>
      <c r="F138" s="12"/>
      <c r="G138" s="17" t="s">
        <v>239</v>
      </c>
      <c r="H138" s="17">
        <v>6</v>
      </c>
      <c r="I138" s="17">
        <v>3</v>
      </c>
      <c r="M138" s="12"/>
      <c r="N138" s="48">
        <f t="shared" si="5"/>
        <v>3</v>
      </c>
    </row>
    <row r="139" spans="1:14" ht="17.399999999999999">
      <c r="A139" s="8">
        <v>127</v>
      </c>
      <c r="B139" s="2">
        <v>531</v>
      </c>
      <c r="C139" s="7">
        <v>2016053105</v>
      </c>
      <c r="D139" s="58" t="s">
        <v>145</v>
      </c>
      <c r="E139" s="12" t="s">
        <v>251</v>
      </c>
      <c r="F139" s="13" t="s">
        <v>213</v>
      </c>
      <c r="G139" s="53" t="s">
        <v>237</v>
      </c>
      <c r="H139" s="53">
        <v>6</v>
      </c>
      <c r="I139" s="53">
        <v>3</v>
      </c>
      <c r="M139" s="12" t="s">
        <v>252</v>
      </c>
      <c r="N139" s="53">
        <v>5.5</v>
      </c>
    </row>
    <row r="140" spans="1:14" ht="17.399999999999999">
      <c r="A140" s="8">
        <v>128</v>
      </c>
      <c r="B140" s="2">
        <v>531</v>
      </c>
      <c r="C140" s="7">
        <v>2016053106</v>
      </c>
      <c r="D140" s="58" t="s">
        <v>146</v>
      </c>
      <c r="E140" s="12"/>
      <c r="F140" s="12"/>
      <c r="G140" s="17" t="s">
        <v>239</v>
      </c>
      <c r="H140" s="17">
        <v>7</v>
      </c>
      <c r="I140" s="17">
        <v>3.5</v>
      </c>
      <c r="M140" s="12"/>
      <c r="N140" s="53">
        <f>I140</f>
        <v>3.5</v>
      </c>
    </row>
    <row r="141" spans="1:14" ht="17.399999999999999">
      <c r="A141" s="8">
        <v>129</v>
      </c>
      <c r="B141" s="2">
        <v>531</v>
      </c>
      <c r="C141" s="7">
        <v>2016053107</v>
      </c>
      <c r="D141" s="58" t="s">
        <v>147</v>
      </c>
      <c r="E141" s="12"/>
      <c r="F141" s="12"/>
      <c r="G141" s="53" t="s">
        <v>237</v>
      </c>
      <c r="H141" s="53">
        <v>7</v>
      </c>
      <c r="I141" s="53">
        <v>3.5</v>
      </c>
      <c r="M141" s="12" t="s">
        <v>253</v>
      </c>
      <c r="N141" s="53">
        <v>4.5</v>
      </c>
    </row>
    <row r="142" spans="1:14" ht="17.399999999999999" customHeight="1">
      <c r="A142" s="67">
        <v>130</v>
      </c>
      <c r="B142" s="80">
        <v>531</v>
      </c>
      <c r="C142" s="119">
        <v>2016053108</v>
      </c>
      <c r="D142" s="96" t="s">
        <v>148</v>
      </c>
      <c r="E142" s="12"/>
      <c r="F142" s="12"/>
      <c r="G142" s="53" t="s">
        <v>237</v>
      </c>
      <c r="H142" s="53">
        <v>10</v>
      </c>
      <c r="I142" s="53">
        <v>5</v>
      </c>
      <c r="M142" s="12"/>
      <c r="N142" s="91">
        <v>9</v>
      </c>
    </row>
    <row r="143" spans="1:14" ht="17.399999999999999" customHeight="1">
      <c r="A143" s="68"/>
      <c r="B143" s="81"/>
      <c r="C143" s="119"/>
      <c r="D143" s="96"/>
      <c r="E143" s="12"/>
      <c r="F143" s="12"/>
      <c r="G143" s="17" t="s">
        <v>239</v>
      </c>
      <c r="H143" s="17">
        <v>8</v>
      </c>
      <c r="I143" s="17">
        <v>4</v>
      </c>
      <c r="M143" s="12"/>
      <c r="N143" s="91"/>
    </row>
    <row r="144" spans="1:14" ht="17.399999999999999">
      <c r="A144" s="8">
        <v>131</v>
      </c>
      <c r="B144" s="2">
        <v>531</v>
      </c>
      <c r="C144" s="7">
        <v>2016053109</v>
      </c>
      <c r="D144" s="58" t="s">
        <v>149</v>
      </c>
      <c r="E144" s="12"/>
      <c r="F144" s="12"/>
      <c r="G144" s="17" t="s">
        <v>239</v>
      </c>
      <c r="H144" s="17">
        <v>7</v>
      </c>
      <c r="I144" s="17">
        <v>3.5</v>
      </c>
      <c r="M144" s="12"/>
      <c r="N144" s="53">
        <f>I144</f>
        <v>3.5</v>
      </c>
    </row>
    <row r="145" spans="1:14" ht="17.399999999999999">
      <c r="A145" s="8">
        <v>132</v>
      </c>
      <c r="B145" s="2">
        <v>531</v>
      </c>
      <c r="C145" s="7">
        <v>2016053110</v>
      </c>
      <c r="D145" s="58" t="s">
        <v>150</v>
      </c>
      <c r="E145" s="12"/>
      <c r="F145" s="12"/>
      <c r="M145" s="12"/>
      <c r="N145" s="53">
        <f>I145</f>
        <v>0</v>
      </c>
    </row>
    <row r="146" spans="1:14" ht="27.6">
      <c r="A146" s="8">
        <v>133</v>
      </c>
      <c r="B146" s="2">
        <v>531</v>
      </c>
      <c r="C146" s="7">
        <v>2016053111</v>
      </c>
      <c r="D146" s="58" t="s">
        <v>151</v>
      </c>
      <c r="E146" s="122" t="s">
        <v>299</v>
      </c>
      <c r="F146" s="12">
        <v>5</v>
      </c>
      <c r="M146" s="12"/>
      <c r="N146" s="53">
        <v>1</v>
      </c>
    </row>
    <row r="147" spans="1:14" ht="17.399999999999999">
      <c r="A147" s="8">
        <v>134</v>
      </c>
      <c r="B147" s="2">
        <v>531</v>
      </c>
      <c r="C147" s="7">
        <v>2016053112</v>
      </c>
      <c r="D147" s="58" t="s">
        <v>152</v>
      </c>
      <c r="E147" s="12"/>
      <c r="F147" s="12"/>
      <c r="G147" s="53" t="s">
        <v>237</v>
      </c>
      <c r="H147" s="53">
        <v>8</v>
      </c>
      <c r="I147" s="53">
        <v>4</v>
      </c>
      <c r="M147" s="12"/>
      <c r="N147" s="53">
        <f>I147</f>
        <v>4</v>
      </c>
    </row>
    <row r="148" spans="1:14" ht="17.399999999999999">
      <c r="A148" s="8">
        <v>135</v>
      </c>
      <c r="B148" s="2">
        <v>531</v>
      </c>
      <c r="C148" s="7">
        <v>2016053113</v>
      </c>
      <c r="D148" s="58" t="s">
        <v>153</v>
      </c>
      <c r="E148" s="12"/>
      <c r="F148" s="12"/>
      <c r="M148" s="12"/>
      <c r="N148" s="53">
        <f t="shared" ref="N148:N152" si="6">I148</f>
        <v>0</v>
      </c>
    </row>
    <row r="149" spans="1:14" ht="17.399999999999999">
      <c r="A149" s="8">
        <v>136</v>
      </c>
      <c r="B149" s="2">
        <v>531</v>
      </c>
      <c r="C149" s="7">
        <v>2016053114</v>
      </c>
      <c r="D149" s="58" t="s">
        <v>154</v>
      </c>
      <c r="E149" s="12"/>
      <c r="F149" s="12"/>
      <c r="M149" s="12"/>
      <c r="N149" s="53">
        <f t="shared" si="6"/>
        <v>0</v>
      </c>
    </row>
    <row r="150" spans="1:14" ht="17.399999999999999">
      <c r="A150" s="8">
        <v>137</v>
      </c>
      <c r="B150" s="2">
        <v>531</v>
      </c>
      <c r="C150" s="7">
        <v>2016053115</v>
      </c>
      <c r="D150" s="58" t="s">
        <v>155</v>
      </c>
      <c r="E150" s="12"/>
      <c r="F150" s="12"/>
      <c r="G150" s="53" t="s">
        <v>237</v>
      </c>
      <c r="H150" s="53">
        <v>7</v>
      </c>
      <c r="I150" s="53">
        <v>3.5</v>
      </c>
      <c r="M150" s="12"/>
      <c r="N150" s="53">
        <f t="shared" si="6"/>
        <v>3.5</v>
      </c>
    </row>
    <row r="151" spans="1:14" ht="17.399999999999999">
      <c r="A151" s="8">
        <v>138</v>
      </c>
      <c r="B151" s="2">
        <v>531</v>
      </c>
      <c r="C151" s="7">
        <v>2016053116</v>
      </c>
      <c r="D151" s="58" t="s">
        <v>156</v>
      </c>
      <c r="E151" s="12"/>
      <c r="F151" s="12"/>
      <c r="M151" s="12"/>
      <c r="N151" s="53">
        <f t="shared" si="6"/>
        <v>0</v>
      </c>
    </row>
    <row r="152" spans="1:14" ht="17.399999999999999">
      <c r="A152" s="8">
        <v>139</v>
      </c>
      <c r="B152" s="2">
        <v>531</v>
      </c>
      <c r="C152" s="7">
        <v>2016053117</v>
      </c>
      <c r="D152" s="58" t="s">
        <v>157</v>
      </c>
      <c r="E152" s="12"/>
      <c r="F152" s="12"/>
      <c r="M152" s="12"/>
      <c r="N152" s="53">
        <f t="shared" si="6"/>
        <v>0</v>
      </c>
    </row>
    <row r="153" spans="1:14" ht="17.399999999999999" customHeight="1">
      <c r="A153" s="67">
        <v>140</v>
      </c>
      <c r="B153" s="80">
        <v>531</v>
      </c>
      <c r="C153" s="119">
        <v>2016053118</v>
      </c>
      <c r="D153" s="96" t="s">
        <v>158</v>
      </c>
      <c r="E153" s="12"/>
      <c r="F153" s="12"/>
      <c r="G153" s="17" t="s">
        <v>237</v>
      </c>
      <c r="H153" s="53">
        <v>7</v>
      </c>
      <c r="I153" s="53">
        <v>3.5</v>
      </c>
      <c r="M153" s="12"/>
      <c r="N153" s="91">
        <v>7.5</v>
      </c>
    </row>
    <row r="154" spans="1:14" ht="17.399999999999999" customHeight="1">
      <c r="A154" s="68"/>
      <c r="B154" s="81"/>
      <c r="C154" s="119"/>
      <c r="D154" s="96"/>
      <c r="E154" s="12"/>
      <c r="F154" s="12"/>
      <c r="G154" s="17" t="s">
        <v>239</v>
      </c>
      <c r="H154" s="17">
        <v>8</v>
      </c>
      <c r="I154" s="17">
        <v>4</v>
      </c>
      <c r="M154" s="12"/>
      <c r="N154" s="91"/>
    </row>
    <row r="155" spans="1:14" ht="17.399999999999999">
      <c r="A155" s="8">
        <v>141</v>
      </c>
      <c r="B155" s="2">
        <v>531</v>
      </c>
      <c r="C155" s="7">
        <v>2016053119</v>
      </c>
      <c r="D155" s="58" t="s">
        <v>159</v>
      </c>
      <c r="G155" s="53" t="s">
        <v>237</v>
      </c>
      <c r="H155" s="53">
        <v>6</v>
      </c>
      <c r="I155" s="53">
        <v>3</v>
      </c>
      <c r="M155" s="12" t="s">
        <v>254</v>
      </c>
      <c r="N155" s="53">
        <v>5</v>
      </c>
    </row>
    <row r="156" spans="1:14" ht="17.399999999999999" customHeight="1">
      <c r="A156" s="67">
        <v>142</v>
      </c>
      <c r="B156" s="80">
        <v>531</v>
      </c>
      <c r="C156" s="119">
        <v>2016053120</v>
      </c>
      <c r="D156" s="96" t="s">
        <v>160</v>
      </c>
      <c r="G156" s="17" t="s">
        <v>239</v>
      </c>
      <c r="H156" s="17">
        <v>10</v>
      </c>
      <c r="I156" s="17">
        <v>5</v>
      </c>
      <c r="M156" s="12"/>
      <c r="N156" s="91">
        <v>8</v>
      </c>
    </row>
    <row r="157" spans="1:14" ht="17.399999999999999" customHeight="1">
      <c r="A157" s="68"/>
      <c r="B157" s="81"/>
      <c r="C157" s="119"/>
      <c r="D157" s="96"/>
      <c r="E157" s="12"/>
      <c r="F157" s="12"/>
      <c r="G157" s="53" t="s">
        <v>237</v>
      </c>
      <c r="H157" s="53">
        <v>6</v>
      </c>
      <c r="I157" s="53">
        <v>3</v>
      </c>
      <c r="N157" s="91"/>
    </row>
    <row r="158" spans="1:14" ht="17.399999999999999">
      <c r="A158" s="8">
        <v>143</v>
      </c>
      <c r="B158" s="2">
        <v>531</v>
      </c>
      <c r="C158" s="7">
        <v>2016053121</v>
      </c>
      <c r="D158" s="58" t="s">
        <v>161</v>
      </c>
      <c r="E158" s="12"/>
      <c r="F158" s="12"/>
      <c r="M158" s="12"/>
      <c r="N158" s="53">
        <f t="shared" ref="N158:N164" si="7">I158</f>
        <v>0</v>
      </c>
    </row>
    <row r="159" spans="1:14" ht="17.399999999999999">
      <c r="A159" s="8">
        <v>144</v>
      </c>
      <c r="B159" s="2">
        <v>531</v>
      </c>
      <c r="C159" s="7">
        <v>2016053122</v>
      </c>
      <c r="D159" s="58" t="s">
        <v>162</v>
      </c>
      <c r="E159" s="12"/>
      <c r="F159" s="12"/>
      <c r="M159" s="12"/>
      <c r="N159" s="53">
        <f t="shared" si="7"/>
        <v>0</v>
      </c>
    </row>
    <row r="160" spans="1:14" ht="17.399999999999999">
      <c r="A160" s="8">
        <v>145</v>
      </c>
      <c r="B160" s="2">
        <v>531</v>
      </c>
      <c r="C160" s="71">
        <v>2016053123</v>
      </c>
      <c r="D160" s="76" t="s">
        <v>163</v>
      </c>
      <c r="E160" s="12"/>
      <c r="F160" s="12"/>
      <c r="G160" s="17" t="s">
        <v>237</v>
      </c>
      <c r="H160" s="53">
        <v>7</v>
      </c>
      <c r="I160" s="53">
        <v>3.5</v>
      </c>
      <c r="M160" s="12"/>
      <c r="N160" s="91">
        <v>9</v>
      </c>
    </row>
    <row r="161" spans="1:14" ht="17.399999999999999">
      <c r="B161" s="2"/>
      <c r="C161" s="72"/>
      <c r="D161" s="77"/>
      <c r="E161" s="12"/>
      <c r="F161" s="12"/>
      <c r="G161" s="17" t="s">
        <v>239</v>
      </c>
      <c r="H161" s="17">
        <v>11</v>
      </c>
      <c r="I161" s="17">
        <v>5.5</v>
      </c>
      <c r="M161" s="12"/>
      <c r="N161" s="91"/>
    </row>
    <row r="162" spans="1:14" ht="17.399999999999999">
      <c r="A162" s="8">
        <v>146</v>
      </c>
      <c r="B162" s="2">
        <v>531</v>
      </c>
      <c r="C162" s="7">
        <v>2016053124</v>
      </c>
      <c r="D162" s="58" t="s">
        <v>164</v>
      </c>
      <c r="E162" s="12"/>
      <c r="F162" s="12"/>
      <c r="M162" s="12"/>
      <c r="N162" s="53">
        <f t="shared" si="7"/>
        <v>0</v>
      </c>
    </row>
    <row r="163" spans="1:14" ht="17.399999999999999">
      <c r="A163" s="8">
        <v>147</v>
      </c>
      <c r="B163" s="2">
        <v>531</v>
      </c>
      <c r="C163" s="7">
        <v>2016053125</v>
      </c>
      <c r="D163" s="58" t="s">
        <v>165</v>
      </c>
      <c r="E163" s="12"/>
      <c r="F163" s="12"/>
      <c r="G163" s="17" t="s">
        <v>237</v>
      </c>
      <c r="H163" s="53">
        <v>5</v>
      </c>
      <c r="I163" s="53">
        <v>2.5</v>
      </c>
      <c r="M163" s="12"/>
      <c r="N163" s="53">
        <f t="shared" si="7"/>
        <v>2.5</v>
      </c>
    </row>
    <row r="164" spans="1:14" ht="17.399999999999999">
      <c r="A164" s="8">
        <v>148</v>
      </c>
      <c r="B164" s="2">
        <v>531</v>
      </c>
      <c r="C164" s="7">
        <v>2016053126</v>
      </c>
      <c r="D164" s="58" t="s">
        <v>166</v>
      </c>
      <c r="E164" s="12"/>
      <c r="F164" s="12"/>
      <c r="M164" s="12"/>
      <c r="N164" s="53">
        <f t="shared" si="7"/>
        <v>0</v>
      </c>
    </row>
    <row r="165" spans="1:14" ht="17.399999999999999">
      <c r="A165" s="8">
        <v>149</v>
      </c>
      <c r="B165" s="2">
        <v>531</v>
      </c>
      <c r="C165" s="7">
        <v>2016053127</v>
      </c>
      <c r="D165" s="58" t="s">
        <v>167</v>
      </c>
      <c r="E165" s="12" t="s">
        <v>255</v>
      </c>
      <c r="F165" s="12" t="s">
        <v>256</v>
      </c>
      <c r="M165" s="12"/>
      <c r="N165" s="53">
        <v>1</v>
      </c>
    </row>
    <row r="166" spans="1:14" ht="17.399999999999999">
      <c r="A166" s="8">
        <v>150</v>
      </c>
      <c r="B166" s="2">
        <v>531</v>
      </c>
      <c r="C166" s="7">
        <v>2016053128</v>
      </c>
      <c r="D166" s="58" t="s">
        <v>168</v>
      </c>
      <c r="E166" s="12"/>
      <c r="F166" s="12"/>
      <c r="G166" s="12"/>
      <c r="H166" s="12"/>
      <c r="I166" s="12"/>
      <c r="J166" s="12" t="s">
        <v>257</v>
      </c>
      <c r="K166" s="12">
        <v>3</v>
      </c>
      <c r="M166" s="12"/>
      <c r="N166" s="53">
        <v>1</v>
      </c>
    </row>
    <row r="167" spans="1:14" ht="17.399999999999999">
      <c r="A167" s="8">
        <v>151</v>
      </c>
      <c r="B167" s="2">
        <v>531</v>
      </c>
      <c r="C167" s="7">
        <v>2016053129</v>
      </c>
      <c r="D167" s="58" t="s">
        <v>169</v>
      </c>
      <c r="E167" s="12"/>
      <c r="F167" s="12"/>
      <c r="M167" s="12" t="s">
        <v>258</v>
      </c>
      <c r="N167" s="53">
        <v>1</v>
      </c>
    </row>
    <row r="168" spans="1:14" ht="17.399999999999999">
      <c r="A168" s="8">
        <v>152</v>
      </c>
      <c r="B168" s="2">
        <v>531</v>
      </c>
      <c r="C168" s="71">
        <v>2016053130</v>
      </c>
      <c r="D168" s="76" t="s">
        <v>170</v>
      </c>
      <c r="E168" s="12"/>
      <c r="F168" s="12"/>
      <c r="G168" s="17" t="s">
        <v>237</v>
      </c>
      <c r="H168" s="53">
        <v>7</v>
      </c>
      <c r="I168" s="53">
        <v>3.5</v>
      </c>
      <c r="M168" s="12"/>
      <c r="N168" s="91">
        <v>8.5</v>
      </c>
    </row>
    <row r="169" spans="1:14" ht="17.399999999999999">
      <c r="B169" s="2"/>
      <c r="C169" s="72"/>
      <c r="D169" s="77"/>
      <c r="E169" s="12"/>
      <c r="F169" s="12"/>
      <c r="G169" s="17" t="s">
        <v>239</v>
      </c>
      <c r="H169" s="17">
        <v>10</v>
      </c>
      <c r="I169" s="17">
        <v>5</v>
      </c>
      <c r="M169" s="12"/>
      <c r="N169" s="91"/>
    </row>
    <row r="170" spans="1:14" ht="17.399999999999999">
      <c r="A170" s="8">
        <v>153</v>
      </c>
      <c r="B170" s="2">
        <v>532</v>
      </c>
      <c r="C170" s="57">
        <v>2016053201</v>
      </c>
      <c r="D170" s="57" t="s">
        <v>171</v>
      </c>
      <c r="E170" s="12"/>
      <c r="F170" s="12"/>
      <c r="G170" s="17" t="s">
        <v>237</v>
      </c>
      <c r="H170" s="53">
        <v>6</v>
      </c>
      <c r="I170" s="53">
        <v>3</v>
      </c>
      <c r="M170" s="12"/>
      <c r="N170" s="53">
        <f t="shared" ref="N170:N180" si="8">I170</f>
        <v>3</v>
      </c>
    </row>
    <row r="171" spans="1:14" ht="17.399999999999999">
      <c r="A171" s="8">
        <v>154</v>
      </c>
      <c r="B171" s="2">
        <v>532</v>
      </c>
      <c r="C171" s="57">
        <v>2016053202</v>
      </c>
      <c r="D171" s="57" t="s">
        <v>172</v>
      </c>
      <c r="M171" s="12"/>
      <c r="N171" s="53">
        <f t="shared" si="8"/>
        <v>0</v>
      </c>
    </row>
    <row r="172" spans="1:14" ht="17.399999999999999">
      <c r="A172" s="8">
        <v>155</v>
      </c>
      <c r="B172" s="2">
        <v>532</v>
      </c>
      <c r="C172" s="57">
        <v>2016053203</v>
      </c>
      <c r="D172" s="57" t="s">
        <v>173</v>
      </c>
      <c r="M172" s="12"/>
      <c r="N172" s="53">
        <f t="shared" si="8"/>
        <v>0</v>
      </c>
    </row>
    <row r="173" spans="1:14" ht="17.399999999999999">
      <c r="A173" s="8">
        <v>156</v>
      </c>
      <c r="B173" s="2">
        <v>532</v>
      </c>
      <c r="C173" s="57">
        <v>2016053204</v>
      </c>
      <c r="D173" s="57" t="s">
        <v>174</v>
      </c>
      <c r="M173" s="12"/>
      <c r="N173" s="53">
        <f t="shared" si="8"/>
        <v>0</v>
      </c>
    </row>
    <row r="174" spans="1:14" ht="17.399999999999999">
      <c r="A174" s="8">
        <v>157</v>
      </c>
      <c r="B174" s="2">
        <v>532</v>
      </c>
      <c r="C174" s="57">
        <v>2016053205</v>
      </c>
      <c r="D174" s="57" t="s">
        <v>175</v>
      </c>
      <c r="G174" s="17" t="s">
        <v>237</v>
      </c>
      <c r="H174" s="53">
        <v>6</v>
      </c>
      <c r="I174" s="53">
        <v>3</v>
      </c>
      <c r="M174" s="12"/>
      <c r="N174" s="53">
        <f t="shared" si="8"/>
        <v>3</v>
      </c>
    </row>
    <row r="175" spans="1:14" ht="17.399999999999999">
      <c r="A175" s="8">
        <v>158</v>
      </c>
      <c r="B175" s="2">
        <v>532</v>
      </c>
      <c r="C175" s="57">
        <v>2016053206</v>
      </c>
      <c r="D175" s="57" t="s">
        <v>176</v>
      </c>
      <c r="M175" s="12"/>
      <c r="N175" s="53">
        <f t="shared" si="8"/>
        <v>0</v>
      </c>
    </row>
    <row r="176" spans="1:14" ht="17.399999999999999">
      <c r="A176" s="8">
        <v>159</v>
      </c>
      <c r="B176" s="2">
        <v>532</v>
      </c>
      <c r="C176" s="57">
        <v>2016053207</v>
      </c>
      <c r="D176" s="57" t="s">
        <v>177</v>
      </c>
      <c r="G176" s="17" t="s">
        <v>239</v>
      </c>
      <c r="H176" s="17">
        <v>5</v>
      </c>
      <c r="I176" s="17">
        <v>2.5</v>
      </c>
      <c r="M176" s="12"/>
      <c r="N176" s="53">
        <f t="shared" si="8"/>
        <v>2.5</v>
      </c>
    </row>
    <row r="177" spans="1:14" ht="17.399999999999999">
      <c r="A177" s="8">
        <v>160</v>
      </c>
      <c r="B177" s="2">
        <v>532</v>
      </c>
      <c r="C177" s="57">
        <v>2016053208</v>
      </c>
      <c r="D177" s="57" t="s">
        <v>178</v>
      </c>
      <c r="G177" s="17" t="s">
        <v>239</v>
      </c>
      <c r="H177" s="17">
        <v>6</v>
      </c>
      <c r="I177" s="17">
        <v>3</v>
      </c>
      <c r="M177" s="12"/>
      <c r="N177" s="53">
        <f t="shared" si="8"/>
        <v>3</v>
      </c>
    </row>
    <row r="178" spans="1:14" ht="17.399999999999999">
      <c r="A178" s="8">
        <v>161</v>
      </c>
      <c r="B178" s="2">
        <v>532</v>
      </c>
      <c r="C178" s="73">
        <v>2016053209</v>
      </c>
      <c r="D178" s="73" t="s">
        <v>179</v>
      </c>
      <c r="G178" s="17" t="s">
        <v>237</v>
      </c>
      <c r="H178" s="53">
        <v>8</v>
      </c>
      <c r="I178" s="53">
        <v>4</v>
      </c>
      <c r="M178" s="12"/>
      <c r="N178" s="91">
        <v>8.5</v>
      </c>
    </row>
    <row r="179" spans="1:14" ht="17.399999999999999">
      <c r="B179" s="2"/>
      <c r="C179" s="74"/>
      <c r="D179" s="74"/>
      <c r="G179" s="17" t="s">
        <v>239</v>
      </c>
      <c r="H179" s="17">
        <v>9</v>
      </c>
      <c r="I179" s="17">
        <v>4.5</v>
      </c>
      <c r="M179" s="12"/>
      <c r="N179" s="91"/>
    </row>
    <row r="180" spans="1:14" ht="17.399999999999999">
      <c r="A180" s="8">
        <v>162</v>
      </c>
      <c r="B180" s="2">
        <v>532</v>
      </c>
      <c r="C180" s="57">
        <v>2016053210</v>
      </c>
      <c r="D180" s="57" t="s">
        <v>180</v>
      </c>
      <c r="M180" s="12"/>
      <c r="N180" s="53">
        <f t="shared" si="8"/>
        <v>0</v>
      </c>
    </row>
    <row r="181" spans="1:14" ht="17.399999999999999">
      <c r="A181" s="8">
        <v>163</v>
      </c>
      <c r="B181" s="2">
        <v>532</v>
      </c>
      <c r="C181" s="57">
        <v>2016053211</v>
      </c>
      <c r="D181" s="57" t="s">
        <v>181</v>
      </c>
      <c r="G181" s="53" t="s">
        <v>237</v>
      </c>
      <c r="H181" s="53">
        <v>10</v>
      </c>
      <c r="I181" s="53">
        <v>5</v>
      </c>
      <c r="L181" s="53">
        <v>1</v>
      </c>
      <c r="M181" s="13" t="s">
        <v>250</v>
      </c>
      <c r="N181" s="53">
        <v>6.5</v>
      </c>
    </row>
    <row r="182" spans="1:14" ht="17.399999999999999">
      <c r="A182" s="8">
        <v>164</v>
      </c>
      <c r="B182" s="2">
        <v>532</v>
      </c>
      <c r="C182" s="57">
        <v>2016053212</v>
      </c>
      <c r="D182" s="57" t="s">
        <v>182</v>
      </c>
      <c r="M182" s="12"/>
      <c r="N182" s="53">
        <f t="shared" ref="N182:N187" si="9">I182</f>
        <v>0</v>
      </c>
    </row>
    <row r="183" spans="1:14" ht="17.399999999999999">
      <c r="A183" s="8">
        <v>165</v>
      </c>
      <c r="B183" s="2">
        <v>532</v>
      </c>
      <c r="C183" s="57">
        <v>2016053213</v>
      </c>
      <c r="D183" s="57" t="s">
        <v>183</v>
      </c>
      <c r="M183" s="12"/>
      <c r="N183" s="53">
        <f t="shared" si="9"/>
        <v>0</v>
      </c>
    </row>
    <row r="184" spans="1:14" ht="17.399999999999999">
      <c r="A184" s="8">
        <v>166</v>
      </c>
      <c r="B184" s="2">
        <v>532</v>
      </c>
      <c r="C184" s="57">
        <v>2016053214</v>
      </c>
      <c r="D184" s="57" t="s">
        <v>184</v>
      </c>
      <c r="G184" s="27" t="s">
        <v>259</v>
      </c>
      <c r="N184" s="53">
        <f t="shared" si="9"/>
        <v>0</v>
      </c>
    </row>
    <row r="185" spans="1:14" ht="17.399999999999999">
      <c r="A185" s="8">
        <v>167</v>
      </c>
      <c r="B185" s="2">
        <v>532</v>
      </c>
      <c r="C185" s="57">
        <v>2016053215</v>
      </c>
      <c r="D185" s="57" t="s">
        <v>185</v>
      </c>
      <c r="M185" s="12"/>
      <c r="N185" s="53">
        <f t="shared" si="9"/>
        <v>0</v>
      </c>
    </row>
    <row r="186" spans="1:14" ht="17.399999999999999">
      <c r="A186" s="8">
        <v>168</v>
      </c>
      <c r="B186" s="2">
        <v>532</v>
      </c>
      <c r="C186" s="57">
        <v>2016053216</v>
      </c>
      <c r="D186" s="57" t="s">
        <v>186</v>
      </c>
      <c r="M186" s="12"/>
      <c r="N186" s="53">
        <f t="shared" si="9"/>
        <v>0</v>
      </c>
    </row>
    <row r="187" spans="1:14" ht="17.399999999999999">
      <c r="A187" s="8">
        <v>169</v>
      </c>
      <c r="B187" s="2">
        <v>532</v>
      </c>
      <c r="C187" s="57">
        <v>2016053217</v>
      </c>
      <c r="D187" s="57" t="s">
        <v>187</v>
      </c>
      <c r="M187" s="12"/>
      <c r="N187" s="53">
        <f t="shared" si="9"/>
        <v>0</v>
      </c>
    </row>
    <row r="188" spans="1:14" ht="17.399999999999999">
      <c r="A188" s="8">
        <v>170</v>
      </c>
      <c r="B188" s="2">
        <v>532</v>
      </c>
      <c r="C188" s="57">
        <v>2016053218</v>
      </c>
      <c r="D188" s="57" t="s">
        <v>188</v>
      </c>
      <c r="G188" s="17" t="s">
        <v>237</v>
      </c>
      <c r="H188" s="53">
        <v>8</v>
      </c>
      <c r="I188" s="53">
        <v>4</v>
      </c>
      <c r="M188" s="12" t="s">
        <v>260</v>
      </c>
      <c r="N188" s="53">
        <v>4.5</v>
      </c>
    </row>
    <row r="189" spans="1:14" ht="17.399999999999999">
      <c r="A189" s="8">
        <v>171</v>
      </c>
      <c r="B189" s="2">
        <v>532</v>
      </c>
      <c r="C189" s="57">
        <v>2016053219</v>
      </c>
      <c r="D189" s="57" t="s">
        <v>189</v>
      </c>
      <c r="M189" s="12"/>
      <c r="N189" s="53">
        <f>I189</f>
        <v>0</v>
      </c>
    </row>
    <row r="190" spans="1:14" ht="17.399999999999999">
      <c r="A190" s="8">
        <v>172</v>
      </c>
      <c r="B190" s="2">
        <v>532</v>
      </c>
      <c r="C190" s="57">
        <v>2016053220</v>
      </c>
      <c r="D190" s="57" t="s">
        <v>190</v>
      </c>
      <c r="M190" s="12"/>
      <c r="N190" s="53">
        <f>I190</f>
        <v>0</v>
      </c>
    </row>
    <row r="191" spans="1:14" ht="17.399999999999999">
      <c r="A191" s="8">
        <v>173</v>
      </c>
      <c r="B191" s="2">
        <v>532</v>
      </c>
      <c r="C191" s="57">
        <v>2016053221</v>
      </c>
      <c r="D191" s="57" t="s">
        <v>191</v>
      </c>
      <c r="G191" s="53" t="s">
        <v>237</v>
      </c>
      <c r="H191" s="53">
        <v>10</v>
      </c>
      <c r="I191" s="53">
        <v>5</v>
      </c>
      <c r="M191" s="12" t="s">
        <v>260</v>
      </c>
      <c r="N191" s="53">
        <v>5.5</v>
      </c>
    </row>
    <row r="192" spans="1:14" ht="17.399999999999999">
      <c r="A192" s="8">
        <v>174</v>
      </c>
      <c r="B192" s="2">
        <v>532</v>
      </c>
      <c r="C192" s="57">
        <v>2016053222</v>
      </c>
      <c r="D192" s="57" t="s">
        <v>192</v>
      </c>
      <c r="M192" s="12"/>
      <c r="N192" s="53">
        <f>I192</f>
        <v>0</v>
      </c>
    </row>
    <row r="193" spans="1:14" ht="17.399999999999999">
      <c r="A193" s="8">
        <v>175</v>
      </c>
      <c r="B193" s="2">
        <v>532</v>
      </c>
      <c r="C193" s="57">
        <v>2016053223</v>
      </c>
      <c r="D193" s="57" t="s">
        <v>193</v>
      </c>
      <c r="G193" s="53" t="s">
        <v>237</v>
      </c>
      <c r="H193" s="53">
        <v>8</v>
      </c>
      <c r="I193" s="53">
        <v>4</v>
      </c>
      <c r="M193" s="12"/>
      <c r="N193" s="53">
        <f t="shared" ref="N193:N201" si="10">I193</f>
        <v>4</v>
      </c>
    </row>
    <row r="194" spans="1:14" ht="17.399999999999999">
      <c r="A194" s="8">
        <v>176</v>
      </c>
      <c r="B194" s="2">
        <v>532</v>
      </c>
      <c r="C194" s="57">
        <v>2016053224</v>
      </c>
      <c r="D194" s="57" t="s">
        <v>194</v>
      </c>
      <c r="M194" s="12"/>
      <c r="N194" s="53">
        <f t="shared" si="10"/>
        <v>0</v>
      </c>
    </row>
    <row r="195" spans="1:14" ht="17.399999999999999">
      <c r="A195" s="8">
        <v>177</v>
      </c>
      <c r="B195" s="2">
        <v>532</v>
      </c>
      <c r="C195" s="57">
        <v>2016053225</v>
      </c>
      <c r="D195" s="57" t="s">
        <v>195</v>
      </c>
      <c r="M195" s="12"/>
      <c r="N195" s="53">
        <f t="shared" si="10"/>
        <v>0</v>
      </c>
    </row>
    <row r="196" spans="1:14" ht="17.399999999999999">
      <c r="A196" s="8">
        <v>178</v>
      </c>
      <c r="B196" s="2">
        <v>532</v>
      </c>
      <c r="C196" s="57">
        <v>2016053226</v>
      </c>
      <c r="D196" s="57" t="s">
        <v>196</v>
      </c>
      <c r="G196" s="53" t="s">
        <v>237</v>
      </c>
      <c r="H196" s="53">
        <v>5</v>
      </c>
      <c r="I196" s="53">
        <v>2.5</v>
      </c>
      <c r="M196" s="12"/>
      <c r="N196" s="53">
        <f t="shared" si="10"/>
        <v>2.5</v>
      </c>
    </row>
    <row r="197" spans="1:14" ht="17.399999999999999">
      <c r="A197" s="8">
        <v>179</v>
      </c>
      <c r="B197" s="2">
        <v>532</v>
      </c>
      <c r="C197" s="57">
        <v>2016053227</v>
      </c>
      <c r="D197" s="57" t="s">
        <v>197</v>
      </c>
      <c r="N197" s="53">
        <f t="shared" si="10"/>
        <v>0</v>
      </c>
    </row>
    <row r="198" spans="1:14" ht="17.399999999999999">
      <c r="A198" s="8">
        <v>180</v>
      </c>
      <c r="B198" s="2">
        <v>532</v>
      </c>
      <c r="C198" s="57">
        <v>2016053228</v>
      </c>
      <c r="D198" s="57" t="s">
        <v>198</v>
      </c>
      <c r="G198" s="17" t="s">
        <v>237</v>
      </c>
      <c r="H198" s="53">
        <v>8</v>
      </c>
      <c r="I198" s="53">
        <v>4</v>
      </c>
      <c r="N198" s="53">
        <f t="shared" si="10"/>
        <v>4</v>
      </c>
    </row>
    <row r="199" spans="1:14" ht="17.399999999999999">
      <c r="A199" s="8">
        <v>181</v>
      </c>
      <c r="B199" s="2">
        <v>532</v>
      </c>
      <c r="C199" s="57">
        <v>2016053229</v>
      </c>
      <c r="D199" s="57" t="s">
        <v>199</v>
      </c>
      <c r="N199" s="53">
        <f t="shared" si="10"/>
        <v>0</v>
      </c>
    </row>
    <row r="200" spans="1:14" ht="17.399999999999999">
      <c r="A200" s="8">
        <v>182</v>
      </c>
      <c r="B200" s="2">
        <v>532</v>
      </c>
      <c r="C200" s="57">
        <v>2016053230</v>
      </c>
      <c r="D200" s="57" t="s">
        <v>200</v>
      </c>
      <c r="N200" s="53">
        <f t="shared" si="10"/>
        <v>0</v>
      </c>
    </row>
    <row r="201" spans="1:14" ht="17.399999999999999">
      <c r="A201" s="8">
        <v>183</v>
      </c>
      <c r="B201" s="2">
        <v>532</v>
      </c>
      <c r="C201" s="57">
        <v>2016053231</v>
      </c>
      <c r="D201" s="57" t="s">
        <v>201</v>
      </c>
      <c r="G201" s="17" t="s">
        <v>237</v>
      </c>
      <c r="H201" s="53">
        <v>6</v>
      </c>
      <c r="I201" s="53">
        <v>3</v>
      </c>
      <c r="N201" s="53">
        <f t="shared" si="10"/>
        <v>3</v>
      </c>
    </row>
  </sheetData>
  <mergeCells count="83">
    <mergeCell ref="D168:D169"/>
    <mergeCell ref="C168:C169"/>
    <mergeCell ref="D178:D179"/>
    <mergeCell ref="C178:C179"/>
    <mergeCell ref="G107:G108"/>
    <mergeCell ref="H107:H108"/>
    <mergeCell ref="I107:I108"/>
    <mergeCell ref="D160:D161"/>
    <mergeCell ref="C160:C161"/>
    <mergeCell ref="M74:M75"/>
    <mergeCell ref="C84:C85"/>
    <mergeCell ref="D84:D85"/>
    <mergeCell ref="C96:C97"/>
    <mergeCell ref="D96:D97"/>
    <mergeCell ref="A153:A154"/>
    <mergeCell ref="A1:A2"/>
    <mergeCell ref="A38:A39"/>
    <mergeCell ref="A54:A55"/>
    <mergeCell ref="A63:A64"/>
    <mergeCell ref="A74:A75"/>
    <mergeCell ref="A156:A157"/>
    <mergeCell ref="B1:B2"/>
    <mergeCell ref="B38:B39"/>
    <mergeCell ref="B54:B55"/>
    <mergeCell ref="B63:B64"/>
    <mergeCell ref="B74:B75"/>
    <mergeCell ref="B107:B108"/>
    <mergeCell ref="B113:B114"/>
    <mergeCell ref="B118:B120"/>
    <mergeCell ref="B142:B143"/>
    <mergeCell ref="B153:B154"/>
    <mergeCell ref="B156:B157"/>
    <mergeCell ref="A107:A108"/>
    <mergeCell ref="A113:A114"/>
    <mergeCell ref="A118:A120"/>
    <mergeCell ref="A142:A143"/>
    <mergeCell ref="C153:C154"/>
    <mergeCell ref="C1:C2"/>
    <mergeCell ref="C38:C39"/>
    <mergeCell ref="C54:C55"/>
    <mergeCell ref="C63:C64"/>
    <mergeCell ref="C74:C75"/>
    <mergeCell ref="C156:C157"/>
    <mergeCell ref="D1:D2"/>
    <mergeCell ref="D38:D39"/>
    <mergeCell ref="D54:D55"/>
    <mergeCell ref="D63:D64"/>
    <mergeCell ref="D74:D75"/>
    <mergeCell ref="D107:D108"/>
    <mergeCell ref="D113:D114"/>
    <mergeCell ref="D118:D120"/>
    <mergeCell ref="D142:D143"/>
    <mergeCell ref="D153:D154"/>
    <mergeCell ref="D156:D157"/>
    <mergeCell ref="C107:C108"/>
    <mergeCell ref="C113:C114"/>
    <mergeCell ref="C118:C120"/>
    <mergeCell ref="C142:C143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N38:N39"/>
    <mergeCell ref="N54:N55"/>
    <mergeCell ref="N63:N64"/>
    <mergeCell ref="N74:N75"/>
    <mergeCell ref="N84:N85"/>
    <mergeCell ref="N96:N97"/>
    <mergeCell ref="N107:N108"/>
    <mergeCell ref="N113:N114"/>
    <mergeCell ref="N118:N120"/>
    <mergeCell ref="N142:N143"/>
    <mergeCell ref="N153:N154"/>
    <mergeCell ref="N156:N157"/>
    <mergeCell ref="N160:N161"/>
    <mergeCell ref="N168:N169"/>
    <mergeCell ref="N178:N179"/>
  </mergeCells>
  <phoneticPr fontId="21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topLeftCell="A43" workbookViewId="0">
      <selection activeCell="F6" sqref="F6"/>
    </sheetView>
  </sheetViews>
  <sheetFormatPr defaultColWidth="8.77734375" defaultRowHeight="13.8"/>
  <cols>
    <col min="1" max="2" width="8.77734375" style="9"/>
    <col min="3" max="3" width="18.77734375" style="9" customWidth="1"/>
    <col min="4" max="4" width="10.77734375" style="9" customWidth="1"/>
    <col min="5" max="5" width="28.109375" style="9" customWidth="1"/>
    <col min="6" max="6" width="11.21875" style="9" customWidth="1"/>
    <col min="7" max="7" width="10.5546875" style="9" customWidth="1"/>
    <col min="8" max="8" width="16.21875" style="9" customWidth="1"/>
    <col min="9" max="11" width="8.77734375" style="9"/>
  </cols>
  <sheetData>
    <row r="1" spans="1:11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5" t="s">
        <v>7</v>
      </c>
      <c r="F1" s="92" t="s">
        <v>261</v>
      </c>
      <c r="G1" s="92" t="s">
        <v>233</v>
      </c>
      <c r="H1" s="65" t="s">
        <v>262</v>
      </c>
      <c r="I1" s="65" t="s">
        <v>261</v>
      </c>
      <c r="J1" s="90" t="s">
        <v>233</v>
      </c>
      <c r="K1" s="66" t="s">
        <v>11</v>
      </c>
    </row>
    <row r="2" spans="1:11" ht="21" customHeight="1">
      <c r="A2" s="62"/>
      <c r="B2" s="63"/>
      <c r="C2" s="64"/>
      <c r="D2" s="64"/>
      <c r="E2" s="65"/>
      <c r="F2" s="92"/>
      <c r="G2" s="92"/>
      <c r="H2" s="65"/>
      <c r="I2" s="65"/>
      <c r="J2" s="90"/>
      <c r="K2" s="91"/>
    </row>
    <row r="3" spans="1:11" ht="17.399999999999999">
      <c r="A3" s="9">
        <v>1</v>
      </c>
      <c r="B3" s="2">
        <v>511</v>
      </c>
      <c r="C3" s="3">
        <v>2016051101</v>
      </c>
      <c r="D3" s="4" t="s">
        <v>12</v>
      </c>
      <c r="K3" s="9">
        <f>G3</f>
        <v>0</v>
      </c>
    </row>
    <row r="4" spans="1:11" ht="17.399999999999999">
      <c r="A4" s="9">
        <v>2</v>
      </c>
      <c r="B4" s="2">
        <v>511</v>
      </c>
      <c r="C4" s="3">
        <v>2016051102</v>
      </c>
      <c r="D4" s="4" t="s">
        <v>13</v>
      </c>
      <c r="K4" s="9">
        <f t="shared" ref="K4:K20" si="0">G4</f>
        <v>0</v>
      </c>
    </row>
    <row r="5" spans="1:11" ht="17.399999999999999">
      <c r="A5" s="9">
        <v>3</v>
      </c>
      <c r="B5" s="2">
        <v>511</v>
      </c>
      <c r="C5" s="3">
        <v>2016051103</v>
      </c>
      <c r="D5" s="4" t="s">
        <v>14</v>
      </c>
      <c r="K5" s="9">
        <f t="shared" si="0"/>
        <v>0</v>
      </c>
    </row>
    <row r="6" spans="1:11" ht="17.399999999999999">
      <c r="A6" s="9">
        <v>4</v>
      </c>
      <c r="B6" s="2">
        <v>511</v>
      </c>
      <c r="C6" s="3">
        <v>2016051104</v>
      </c>
      <c r="D6" s="4" t="s">
        <v>15</v>
      </c>
      <c r="E6" s="14"/>
      <c r="F6" s="14"/>
      <c r="G6" s="14"/>
      <c r="K6" s="9">
        <f t="shared" si="0"/>
        <v>0</v>
      </c>
    </row>
    <row r="7" spans="1:11" ht="17.399999999999999">
      <c r="A7" s="9">
        <v>5</v>
      </c>
      <c r="B7" s="2">
        <v>511</v>
      </c>
      <c r="C7" s="3">
        <v>2016051105</v>
      </c>
      <c r="D7" s="4" t="s">
        <v>16</v>
      </c>
      <c r="K7" s="9">
        <f t="shared" si="0"/>
        <v>0</v>
      </c>
    </row>
    <row r="8" spans="1:11" ht="17.399999999999999">
      <c r="A8" s="9">
        <v>6</v>
      </c>
      <c r="B8" s="2">
        <v>511</v>
      </c>
      <c r="C8" s="3">
        <v>2016051106</v>
      </c>
      <c r="D8" s="4" t="s">
        <v>17</v>
      </c>
      <c r="K8" s="9">
        <f t="shared" si="0"/>
        <v>0</v>
      </c>
    </row>
    <row r="9" spans="1:11" ht="17.399999999999999">
      <c r="A9" s="9">
        <v>7</v>
      </c>
      <c r="B9" s="2">
        <v>511</v>
      </c>
      <c r="C9" s="3">
        <v>2016051107</v>
      </c>
      <c r="D9" s="4" t="s">
        <v>18</v>
      </c>
      <c r="K9" s="9">
        <f t="shared" si="0"/>
        <v>0</v>
      </c>
    </row>
    <row r="10" spans="1:11" ht="17.399999999999999">
      <c r="A10" s="9">
        <v>8</v>
      </c>
      <c r="B10" s="2">
        <v>511</v>
      </c>
      <c r="C10" s="3">
        <v>2016051108</v>
      </c>
      <c r="D10" s="4" t="s">
        <v>19</v>
      </c>
      <c r="K10" s="9">
        <f t="shared" si="0"/>
        <v>0</v>
      </c>
    </row>
    <row r="11" spans="1:11" ht="17.399999999999999" customHeight="1">
      <c r="A11" s="104">
        <v>9</v>
      </c>
      <c r="B11" s="103">
        <v>511</v>
      </c>
      <c r="C11" s="100">
        <v>2016051109</v>
      </c>
      <c r="D11" s="95" t="s">
        <v>20</v>
      </c>
      <c r="E11" s="15" t="s">
        <v>263</v>
      </c>
      <c r="F11" s="127" t="s">
        <v>301</v>
      </c>
      <c r="G11" s="16"/>
      <c r="K11" s="9">
        <f t="shared" si="0"/>
        <v>0</v>
      </c>
    </row>
    <row r="12" spans="1:11" ht="17.399999999999999" customHeight="1">
      <c r="A12" s="104"/>
      <c r="B12" s="103"/>
      <c r="C12" s="100"/>
      <c r="D12" s="95"/>
      <c r="E12" s="15" t="s">
        <v>264</v>
      </c>
      <c r="F12" s="128"/>
      <c r="G12" s="16"/>
      <c r="K12" s="9">
        <f t="shared" si="0"/>
        <v>0</v>
      </c>
    </row>
    <row r="13" spans="1:11" ht="17.399999999999999">
      <c r="A13" s="9">
        <v>10</v>
      </c>
      <c r="B13" s="2">
        <v>511</v>
      </c>
      <c r="C13" s="3">
        <v>2016051110</v>
      </c>
      <c r="D13" s="4" t="s">
        <v>21</v>
      </c>
      <c r="K13" s="9">
        <f t="shared" si="0"/>
        <v>0</v>
      </c>
    </row>
    <row r="14" spans="1:11" ht="17.399999999999999">
      <c r="A14" s="9">
        <v>11</v>
      </c>
      <c r="B14" s="2">
        <v>511</v>
      </c>
      <c r="C14" s="3">
        <v>2016051111</v>
      </c>
      <c r="D14" s="4" t="s">
        <v>22</v>
      </c>
      <c r="K14" s="9">
        <f t="shared" si="0"/>
        <v>0</v>
      </c>
    </row>
    <row r="15" spans="1:11" ht="17.399999999999999">
      <c r="A15" s="9">
        <v>12</v>
      </c>
      <c r="B15" s="2">
        <v>511</v>
      </c>
      <c r="C15" s="3">
        <v>2016051112</v>
      </c>
      <c r="D15" s="4" t="s">
        <v>23</v>
      </c>
      <c r="K15" s="9">
        <f t="shared" si="0"/>
        <v>0</v>
      </c>
    </row>
    <row r="16" spans="1:11" ht="17.399999999999999">
      <c r="A16" s="9">
        <v>13</v>
      </c>
      <c r="B16" s="2">
        <v>511</v>
      </c>
      <c r="C16" s="3">
        <v>2016051113</v>
      </c>
      <c r="D16" s="4" t="s">
        <v>24</v>
      </c>
      <c r="K16" s="9">
        <f t="shared" si="0"/>
        <v>0</v>
      </c>
    </row>
    <row r="17" spans="1:11" ht="17.399999999999999">
      <c r="A17" s="9">
        <v>14</v>
      </c>
      <c r="B17" s="2">
        <v>511</v>
      </c>
      <c r="C17" s="3">
        <v>2016051114</v>
      </c>
      <c r="D17" s="4" t="s">
        <v>25</v>
      </c>
      <c r="E17" s="17" t="s">
        <v>265</v>
      </c>
      <c r="G17" s="9">
        <v>5</v>
      </c>
      <c r="K17" s="9">
        <f t="shared" si="0"/>
        <v>5</v>
      </c>
    </row>
    <row r="18" spans="1:11" ht="17.399999999999999">
      <c r="A18" s="9">
        <v>15</v>
      </c>
      <c r="B18" s="2">
        <v>511</v>
      </c>
      <c r="C18" s="3">
        <v>2016051115</v>
      </c>
      <c r="D18" s="4" t="s">
        <v>26</v>
      </c>
      <c r="K18" s="9">
        <f t="shared" si="0"/>
        <v>0</v>
      </c>
    </row>
    <row r="19" spans="1:11" ht="17.399999999999999">
      <c r="A19" s="9">
        <v>16</v>
      </c>
      <c r="B19" s="2">
        <v>511</v>
      </c>
      <c r="C19" s="3">
        <v>2016051116</v>
      </c>
      <c r="D19" s="4" t="s">
        <v>27</v>
      </c>
      <c r="E19" s="17" t="s">
        <v>265</v>
      </c>
      <c r="G19" s="9">
        <v>3</v>
      </c>
      <c r="K19" s="9">
        <f t="shared" si="0"/>
        <v>3</v>
      </c>
    </row>
    <row r="20" spans="1:11" ht="17.399999999999999">
      <c r="A20" s="9">
        <v>17</v>
      </c>
      <c r="B20" s="2">
        <v>511</v>
      </c>
      <c r="C20" s="3">
        <v>2016051117</v>
      </c>
      <c r="D20" s="4" t="s">
        <v>28</v>
      </c>
      <c r="K20" s="9">
        <f t="shared" si="0"/>
        <v>0</v>
      </c>
    </row>
    <row r="21" spans="1:11" ht="17.399999999999999" customHeight="1">
      <c r="A21" s="85">
        <v>18</v>
      </c>
      <c r="B21" s="80">
        <v>511</v>
      </c>
      <c r="C21" s="124">
        <v>2016051118</v>
      </c>
      <c r="D21" s="76" t="s">
        <v>29</v>
      </c>
      <c r="E21" s="17" t="s">
        <v>266</v>
      </c>
      <c r="F21" s="17"/>
      <c r="G21" s="17">
        <v>0.5</v>
      </c>
      <c r="K21" s="85">
        <v>2.5</v>
      </c>
    </row>
    <row r="22" spans="1:11" ht="17.399999999999999" customHeight="1">
      <c r="A22" s="87"/>
      <c r="B22" s="81"/>
      <c r="C22" s="125"/>
      <c r="D22" s="77"/>
      <c r="E22" s="17" t="s">
        <v>265</v>
      </c>
      <c r="G22" s="9">
        <v>2</v>
      </c>
      <c r="K22" s="87"/>
    </row>
    <row r="23" spans="1:11" ht="17.399999999999999">
      <c r="A23" s="9">
        <v>19</v>
      </c>
      <c r="B23" s="2">
        <v>511</v>
      </c>
      <c r="C23" s="3">
        <v>2016051119</v>
      </c>
      <c r="D23" s="4" t="s">
        <v>30</v>
      </c>
      <c r="K23" s="9">
        <f>G23</f>
        <v>0</v>
      </c>
    </row>
    <row r="24" spans="1:11" ht="17.399999999999999">
      <c r="A24" s="9">
        <v>20</v>
      </c>
      <c r="B24" s="2">
        <v>511</v>
      </c>
      <c r="C24" s="3">
        <v>2016051120</v>
      </c>
      <c r="D24" s="4" t="s">
        <v>31</v>
      </c>
      <c r="E24" s="17" t="s">
        <v>265</v>
      </c>
      <c r="G24" s="9">
        <v>3</v>
      </c>
      <c r="K24" s="9">
        <f>G24</f>
        <v>3</v>
      </c>
    </row>
    <row r="25" spans="1:11" ht="17.399999999999999">
      <c r="A25" s="9">
        <v>21</v>
      </c>
      <c r="B25" s="2">
        <v>511</v>
      </c>
      <c r="C25" s="3">
        <v>2016051121</v>
      </c>
      <c r="D25" s="4" t="s">
        <v>32</v>
      </c>
      <c r="K25" s="9">
        <f>G25</f>
        <v>0</v>
      </c>
    </row>
    <row r="26" spans="1:11" ht="17.399999999999999">
      <c r="A26" s="9">
        <v>22</v>
      </c>
      <c r="B26" s="2">
        <v>511</v>
      </c>
      <c r="C26" s="3">
        <v>2016051122</v>
      </c>
      <c r="D26" s="4" t="s">
        <v>33</v>
      </c>
      <c r="K26" s="9">
        <f>G26</f>
        <v>0</v>
      </c>
    </row>
    <row r="27" spans="1:11" ht="17.399999999999999" customHeight="1">
      <c r="A27" s="91">
        <v>23</v>
      </c>
      <c r="B27" s="102">
        <v>511</v>
      </c>
      <c r="C27" s="101">
        <v>2016051123</v>
      </c>
      <c r="D27" s="95" t="s">
        <v>34</v>
      </c>
      <c r="E27" s="17" t="s">
        <v>266</v>
      </c>
      <c r="F27" s="17"/>
      <c r="G27" s="9">
        <v>0.5</v>
      </c>
      <c r="K27" s="85">
        <v>2.5</v>
      </c>
    </row>
    <row r="28" spans="1:11" ht="17.399999999999999" customHeight="1">
      <c r="A28" s="91"/>
      <c r="B28" s="102"/>
      <c r="C28" s="101"/>
      <c r="D28" s="95"/>
      <c r="E28" s="17" t="s">
        <v>265</v>
      </c>
      <c r="F28" s="17"/>
      <c r="G28" s="9">
        <v>2</v>
      </c>
      <c r="K28" s="87"/>
    </row>
    <row r="29" spans="1:11" ht="17.399999999999999">
      <c r="A29" s="9">
        <v>25</v>
      </c>
      <c r="B29" s="2">
        <v>511</v>
      </c>
      <c r="C29" s="3">
        <v>2016051124</v>
      </c>
      <c r="D29" s="4" t="s">
        <v>35</v>
      </c>
      <c r="E29" s="9" t="s">
        <v>266</v>
      </c>
      <c r="G29" s="9">
        <v>0.5</v>
      </c>
      <c r="K29" s="9">
        <f>G29</f>
        <v>0.5</v>
      </c>
    </row>
    <row r="30" spans="1:11" ht="17.399999999999999">
      <c r="A30" s="9">
        <v>26</v>
      </c>
      <c r="B30" s="2">
        <v>511</v>
      </c>
      <c r="C30" s="3">
        <v>2016051125</v>
      </c>
      <c r="D30" s="4" t="s">
        <v>36</v>
      </c>
      <c r="E30" s="9" t="s">
        <v>266</v>
      </c>
      <c r="G30" s="9">
        <v>0.5</v>
      </c>
      <c r="K30" s="9">
        <f>G30</f>
        <v>0.5</v>
      </c>
    </row>
    <row r="31" spans="1:11" ht="17.399999999999999">
      <c r="A31" s="9">
        <v>27</v>
      </c>
      <c r="B31" s="2">
        <v>511</v>
      </c>
      <c r="C31" s="3">
        <v>2016051126</v>
      </c>
      <c r="D31" s="4" t="s">
        <v>37</v>
      </c>
      <c r="E31" s="17" t="s">
        <v>265</v>
      </c>
      <c r="G31" s="9">
        <v>3</v>
      </c>
      <c r="K31" s="9">
        <f>G31</f>
        <v>3</v>
      </c>
    </row>
    <row r="32" spans="1:11" ht="17.399999999999999" customHeight="1">
      <c r="A32" s="91">
        <v>28</v>
      </c>
      <c r="B32" s="102">
        <v>511</v>
      </c>
      <c r="C32" s="101">
        <v>2016051127</v>
      </c>
      <c r="D32" s="96" t="s">
        <v>38</v>
      </c>
      <c r="E32" s="17" t="s">
        <v>266</v>
      </c>
      <c r="F32" s="17"/>
      <c r="G32" s="9">
        <v>0.5</v>
      </c>
      <c r="K32" s="85">
        <v>2.5</v>
      </c>
    </row>
    <row r="33" spans="1:11" ht="17.399999999999999" customHeight="1">
      <c r="A33" s="91"/>
      <c r="B33" s="102"/>
      <c r="C33" s="101"/>
      <c r="D33" s="96"/>
      <c r="E33" s="17" t="s">
        <v>265</v>
      </c>
      <c r="F33" s="17"/>
      <c r="G33" s="9">
        <v>2</v>
      </c>
      <c r="K33" s="87"/>
    </row>
    <row r="34" spans="1:11" ht="17.399999999999999">
      <c r="A34" s="9">
        <v>29</v>
      </c>
      <c r="B34" s="2">
        <v>511</v>
      </c>
      <c r="C34" s="3">
        <v>2016051128</v>
      </c>
      <c r="D34" s="4" t="s">
        <v>39</v>
      </c>
      <c r="K34" s="9">
        <f>G34</f>
        <v>0</v>
      </c>
    </row>
    <row r="35" spans="1:11" ht="17.399999999999999" customHeight="1">
      <c r="A35" s="91">
        <v>30</v>
      </c>
      <c r="B35" s="102">
        <v>511</v>
      </c>
      <c r="C35" s="101">
        <v>2016051129</v>
      </c>
      <c r="D35" s="96" t="s">
        <v>40</v>
      </c>
      <c r="E35" s="17" t="s">
        <v>266</v>
      </c>
      <c r="F35" s="17"/>
      <c r="G35" s="9">
        <v>0.5</v>
      </c>
      <c r="K35" s="85">
        <v>3.5</v>
      </c>
    </row>
    <row r="36" spans="1:11" ht="17.399999999999999" customHeight="1">
      <c r="A36" s="91"/>
      <c r="B36" s="102"/>
      <c r="C36" s="101"/>
      <c r="D36" s="96"/>
      <c r="E36" s="17" t="s">
        <v>265</v>
      </c>
      <c r="F36" s="17"/>
      <c r="G36" s="9">
        <v>3</v>
      </c>
      <c r="K36" s="87"/>
    </row>
    <row r="37" spans="1:11" ht="17.399999999999999">
      <c r="A37" s="9">
        <v>31</v>
      </c>
      <c r="B37" s="2">
        <v>511</v>
      </c>
      <c r="C37" s="3">
        <v>2016051130</v>
      </c>
      <c r="D37" s="4" t="s">
        <v>41</v>
      </c>
      <c r="K37" s="9">
        <f>G37</f>
        <v>0</v>
      </c>
    </row>
    <row r="38" spans="1:11" ht="17.399999999999999">
      <c r="A38" s="9">
        <v>32</v>
      </c>
      <c r="B38" s="2">
        <v>511</v>
      </c>
      <c r="C38" s="3">
        <v>2016051131</v>
      </c>
      <c r="D38" s="4" t="s">
        <v>42</v>
      </c>
      <c r="K38" s="9">
        <f t="shared" ref="K38:K48" si="1">G38</f>
        <v>0</v>
      </c>
    </row>
    <row r="39" spans="1:11" ht="17.399999999999999">
      <c r="A39" s="9">
        <v>33</v>
      </c>
      <c r="B39" s="2">
        <v>512</v>
      </c>
      <c r="C39" s="5" t="s">
        <v>43</v>
      </c>
      <c r="D39" s="6" t="s">
        <v>44</v>
      </c>
      <c r="E39" s="17" t="s">
        <v>265</v>
      </c>
      <c r="F39" s="18"/>
      <c r="G39" s="18">
        <v>3</v>
      </c>
      <c r="K39" s="9">
        <f t="shared" si="1"/>
        <v>3</v>
      </c>
    </row>
    <row r="40" spans="1:11" ht="17.399999999999999">
      <c r="A40" s="9">
        <v>34</v>
      </c>
      <c r="B40" s="2">
        <v>512</v>
      </c>
      <c r="C40" s="5">
        <v>2016051202</v>
      </c>
      <c r="D40" s="5" t="s">
        <v>45</v>
      </c>
      <c r="E40" s="17" t="s">
        <v>265</v>
      </c>
      <c r="G40" s="9">
        <v>3</v>
      </c>
      <c r="K40" s="9">
        <f t="shared" si="1"/>
        <v>3</v>
      </c>
    </row>
    <row r="41" spans="1:11" ht="17.399999999999999">
      <c r="A41" s="9">
        <v>35</v>
      </c>
      <c r="B41" s="2">
        <v>512</v>
      </c>
      <c r="C41" s="5">
        <v>2016051203</v>
      </c>
      <c r="D41" s="6" t="s">
        <v>46</v>
      </c>
      <c r="K41" s="9">
        <f t="shared" si="1"/>
        <v>0</v>
      </c>
    </row>
    <row r="42" spans="1:11" ht="17.399999999999999">
      <c r="A42" s="9">
        <v>36</v>
      </c>
      <c r="B42" s="2">
        <v>512</v>
      </c>
      <c r="C42" s="5">
        <v>2016051204</v>
      </c>
      <c r="D42" s="6" t="s">
        <v>47</v>
      </c>
      <c r="K42" s="9">
        <f t="shared" si="1"/>
        <v>0</v>
      </c>
    </row>
    <row r="43" spans="1:11" ht="17.399999999999999">
      <c r="A43" s="9">
        <v>37</v>
      </c>
      <c r="B43" s="2">
        <v>512</v>
      </c>
      <c r="C43" s="5">
        <v>2016051205</v>
      </c>
      <c r="D43" s="6" t="s">
        <v>48</v>
      </c>
      <c r="K43" s="9">
        <f t="shared" si="1"/>
        <v>0</v>
      </c>
    </row>
    <row r="44" spans="1:11" ht="17.399999999999999">
      <c r="A44" s="9">
        <v>38</v>
      </c>
      <c r="B44" s="2">
        <v>512</v>
      </c>
      <c r="C44" s="5">
        <v>2016051206</v>
      </c>
      <c r="D44" s="6" t="s">
        <v>49</v>
      </c>
      <c r="E44" s="19" t="s">
        <v>267</v>
      </c>
      <c r="F44" s="20" t="s">
        <v>268</v>
      </c>
      <c r="G44" s="19">
        <v>3</v>
      </c>
      <c r="K44" s="9">
        <f t="shared" si="1"/>
        <v>3</v>
      </c>
    </row>
    <row r="45" spans="1:11" ht="17.399999999999999" customHeight="1">
      <c r="A45" s="9">
        <v>39</v>
      </c>
      <c r="B45" s="2">
        <v>512</v>
      </c>
      <c r="C45" s="5">
        <v>2016051207</v>
      </c>
      <c r="D45" s="6" t="s">
        <v>50</v>
      </c>
      <c r="K45" s="9">
        <f t="shared" si="1"/>
        <v>0</v>
      </c>
    </row>
    <row r="46" spans="1:11" ht="17.399999999999999">
      <c r="A46" s="9">
        <v>41</v>
      </c>
      <c r="B46" s="2">
        <v>512</v>
      </c>
      <c r="C46" s="5">
        <v>2016051208</v>
      </c>
      <c r="D46" s="6" t="s">
        <v>51</v>
      </c>
      <c r="E46" s="17" t="s">
        <v>265</v>
      </c>
      <c r="G46" s="9">
        <v>2</v>
      </c>
      <c r="K46" s="9">
        <f t="shared" si="1"/>
        <v>2</v>
      </c>
    </row>
    <row r="47" spans="1:11" ht="17.399999999999999">
      <c r="A47" s="9">
        <v>42</v>
      </c>
      <c r="B47" s="2">
        <v>512</v>
      </c>
      <c r="C47" s="5">
        <v>2016051209</v>
      </c>
      <c r="D47" s="6" t="s">
        <v>52</v>
      </c>
      <c r="E47" s="19" t="s">
        <v>266</v>
      </c>
      <c r="F47" s="19"/>
      <c r="G47" s="19">
        <v>0.5</v>
      </c>
      <c r="K47" s="9">
        <f t="shared" si="1"/>
        <v>0.5</v>
      </c>
    </row>
    <row r="48" spans="1:11" ht="17.399999999999999">
      <c r="A48" s="9">
        <v>43</v>
      </c>
      <c r="B48" s="2">
        <v>512</v>
      </c>
      <c r="C48" s="5">
        <v>2016051210</v>
      </c>
      <c r="D48" s="6" t="s">
        <v>53</v>
      </c>
      <c r="K48" s="9">
        <f t="shared" si="1"/>
        <v>0</v>
      </c>
    </row>
    <row r="49" spans="1:11" ht="17.399999999999999" customHeight="1">
      <c r="A49" s="91">
        <v>44</v>
      </c>
      <c r="B49" s="102">
        <v>512</v>
      </c>
      <c r="C49" s="98">
        <v>2016051211</v>
      </c>
      <c r="D49" s="94" t="s">
        <v>54</v>
      </c>
      <c r="E49" s="17" t="s">
        <v>266</v>
      </c>
      <c r="F49" s="17"/>
      <c r="G49" s="9">
        <v>0.5</v>
      </c>
      <c r="K49" s="85">
        <v>4.5</v>
      </c>
    </row>
    <row r="50" spans="1:11" ht="17.399999999999999" customHeight="1">
      <c r="A50" s="91"/>
      <c r="B50" s="102"/>
      <c r="C50" s="98"/>
      <c r="D50" s="94"/>
      <c r="E50" s="9" t="s">
        <v>269</v>
      </c>
      <c r="G50" s="9">
        <v>4</v>
      </c>
      <c r="K50" s="87"/>
    </row>
    <row r="51" spans="1:11" ht="17.399999999999999">
      <c r="A51" s="9">
        <v>46</v>
      </c>
      <c r="B51" s="2">
        <v>512</v>
      </c>
      <c r="C51" s="5" t="s">
        <v>55</v>
      </c>
      <c r="D51" s="6" t="s">
        <v>56</v>
      </c>
      <c r="E51" s="17" t="s">
        <v>265</v>
      </c>
      <c r="G51" s="9">
        <v>4</v>
      </c>
      <c r="K51" s="9">
        <f>G51</f>
        <v>4</v>
      </c>
    </row>
    <row r="52" spans="1:11" ht="17.399999999999999">
      <c r="A52" s="9">
        <v>47</v>
      </c>
      <c r="B52" s="2">
        <v>512</v>
      </c>
      <c r="C52" s="5" t="s">
        <v>57</v>
      </c>
      <c r="D52" s="6" t="s">
        <v>58</v>
      </c>
      <c r="K52" s="9">
        <f t="shared" ref="K52:K58" si="2">G52</f>
        <v>0</v>
      </c>
    </row>
    <row r="53" spans="1:11" ht="17.399999999999999" customHeight="1">
      <c r="A53" s="9">
        <v>48</v>
      </c>
      <c r="B53" s="2">
        <v>512</v>
      </c>
      <c r="C53" s="5" t="s">
        <v>59</v>
      </c>
      <c r="D53" s="6" t="s">
        <v>60</v>
      </c>
      <c r="E53" s="17" t="s">
        <v>265</v>
      </c>
      <c r="G53" s="9">
        <v>3</v>
      </c>
      <c r="K53" s="9">
        <f t="shared" si="2"/>
        <v>3</v>
      </c>
    </row>
    <row r="54" spans="1:11" ht="17.399999999999999">
      <c r="A54" s="9">
        <v>50</v>
      </c>
      <c r="B54" s="2">
        <v>512</v>
      </c>
      <c r="C54" s="5">
        <v>2016051215</v>
      </c>
      <c r="D54" s="6" t="s">
        <v>61</v>
      </c>
      <c r="E54" s="17" t="s">
        <v>265</v>
      </c>
      <c r="G54" s="9">
        <v>3</v>
      </c>
      <c r="K54" s="9">
        <f t="shared" si="2"/>
        <v>3</v>
      </c>
    </row>
    <row r="55" spans="1:11" ht="17.399999999999999">
      <c r="A55" s="9">
        <v>51</v>
      </c>
      <c r="B55" s="2">
        <v>512</v>
      </c>
      <c r="C55" s="5" t="s">
        <v>62</v>
      </c>
      <c r="D55" s="5" t="s">
        <v>63</v>
      </c>
      <c r="K55" s="9">
        <f t="shared" si="2"/>
        <v>0</v>
      </c>
    </row>
    <row r="56" spans="1:11" ht="17.399999999999999">
      <c r="A56" s="9">
        <v>52</v>
      </c>
      <c r="B56" s="2">
        <v>512</v>
      </c>
      <c r="C56" s="5">
        <v>2016051217</v>
      </c>
      <c r="D56" s="6" t="s">
        <v>64</v>
      </c>
      <c r="K56" s="9">
        <f t="shared" si="2"/>
        <v>0</v>
      </c>
    </row>
    <row r="57" spans="1:11" ht="17.399999999999999">
      <c r="A57" s="9">
        <v>53</v>
      </c>
      <c r="B57" s="2">
        <v>512</v>
      </c>
      <c r="C57" s="5" t="s">
        <v>65</v>
      </c>
      <c r="D57" s="6" t="s">
        <v>66</v>
      </c>
      <c r="K57" s="9">
        <f t="shared" si="2"/>
        <v>0</v>
      </c>
    </row>
    <row r="58" spans="1:11" ht="17.399999999999999">
      <c r="A58" s="9">
        <v>54</v>
      </c>
      <c r="B58" s="2">
        <v>512</v>
      </c>
      <c r="C58" s="5">
        <v>2016051219</v>
      </c>
      <c r="D58" s="6" t="s">
        <v>67</v>
      </c>
      <c r="K58" s="9">
        <f t="shared" si="2"/>
        <v>0</v>
      </c>
    </row>
    <row r="59" spans="1:11" ht="17.399999999999999" customHeight="1">
      <c r="A59" s="85">
        <v>55</v>
      </c>
      <c r="B59" s="80">
        <v>512</v>
      </c>
      <c r="C59" s="78" t="s">
        <v>68</v>
      </c>
      <c r="D59" s="73" t="s">
        <v>69</v>
      </c>
      <c r="E59" s="17" t="s">
        <v>266</v>
      </c>
      <c r="F59" s="17"/>
      <c r="G59" s="9">
        <v>0.5</v>
      </c>
      <c r="K59" s="85">
        <v>5</v>
      </c>
    </row>
    <row r="60" spans="1:11" ht="17.399999999999999" customHeight="1">
      <c r="A60" s="86"/>
      <c r="B60" s="84"/>
      <c r="C60" s="99"/>
      <c r="D60" s="75"/>
      <c r="E60" s="17" t="s">
        <v>265</v>
      </c>
      <c r="F60" s="17"/>
      <c r="G60" s="9">
        <v>2</v>
      </c>
      <c r="K60" s="86"/>
    </row>
    <row r="61" spans="1:11" ht="17.399999999999999" customHeight="1">
      <c r="A61" s="87"/>
      <c r="B61" s="81"/>
      <c r="C61" s="79"/>
      <c r="D61" s="74"/>
      <c r="E61" s="23" t="s">
        <v>270</v>
      </c>
      <c r="F61" s="17"/>
      <c r="G61" s="9">
        <v>2.5</v>
      </c>
      <c r="K61" s="87"/>
    </row>
    <row r="62" spans="1:11" ht="17.399999999999999">
      <c r="A62" s="9">
        <v>56</v>
      </c>
      <c r="B62" s="2">
        <v>512</v>
      </c>
      <c r="C62" s="5">
        <v>2016051221</v>
      </c>
      <c r="D62" s="6" t="s">
        <v>70</v>
      </c>
      <c r="K62" s="9">
        <v>0</v>
      </c>
    </row>
    <row r="63" spans="1:11" ht="17.399999999999999" customHeight="1">
      <c r="A63" s="85">
        <v>57</v>
      </c>
      <c r="B63" s="80">
        <v>512</v>
      </c>
      <c r="C63" s="78">
        <v>2016051222</v>
      </c>
      <c r="D63" s="78" t="s">
        <v>71</v>
      </c>
      <c r="E63" s="17" t="s">
        <v>266</v>
      </c>
      <c r="F63" s="17"/>
      <c r="G63" s="9">
        <v>0.5</v>
      </c>
      <c r="K63" s="85">
        <v>4.5</v>
      </c>
    </row>
    <row r="64" spans="1:11" ht="17.399999999999999" customHeight="1">
      <c r="A64" s="87"/>
      <c r="B64" s="81"/>
      <c r="C64" s="79"/>
      <c r="D64" s="79"/>
      <c r="E64" s="35" t="s">
        <v>269</v>
      </c>
      <c r="F64" s="17"/>
      <c r="G64" s="9">
        <v>4</v>
      </c>
      <c r="K64" s="87"/>
    </row>
    <row r="65" spans="1:11" ht="17.399999999999999">
      <c r="A65" s="9">
        <v>58</v>
      </c>
      <c r="B65" s="2">
        <v>512</v>
      </c>
      <c r="C65" s="5">
        <v>2016051223</v>
      </c>
      <c r="D65" s="6" t="s">
        <v>72</v>
      </c>
      <c r="K65" s="9">
        <f>G65</f>
        <v>0</v>
      </c>
    </row>
    <row r="66" spans="1:11" ht="17.399999999999999">
      <c r="A66" s="9">
        <v>59</v>
      </c>
      <c r="B66" s="2">
        <v>512</v>
      </c>
      <c r="C66" s="5">
        <v>2016051224</v>
      </c>
      <c r="D66" s="5" t="s">
        <v>73</v>
      </c>
      <c r="K66" s="9">
        <f t="shared" ref="K66:K81" si="3">G66</f>
        <v>0</v>
      </c>
    </row>
    <row r="67" spans="1:11" ht="17.399999999999999">
      <c r="A67" s="9">
        <v>60</v>
      </c>
      <c r="B67" s="2">
        <v>512</v>
      </c>
      <c r="C67" s="5">
        <v>2016051225</v>
      </c>
      <c r="D67" s="5" t="s">
        <v>74</v>
      </c>
      <c r="K67" s="9">
        <f t="shared" si="3"/>
        <v>0</v>
      </c>
    </row>
    <row r="68" spans="1:11" ht="17.399999999999999">
      <c r="A68" s="9">
        <v>61</v>
      </c>
      <c r="B68" s="2">
        <v>512</v>
      </c>
      <c r="C68" s="5">
        <v>2016051226</v>
      </c>
      <c r="D68" s="6" t="s">
        <v>75</v>
      </c>
      <c r="K68" s="9">
        <f t="shared" si="3"/>
        <v>0</v>
      </c>
    </row>
    <row r="69" spans="1:11" ht="17.399999999999999">
      <c r="A69" s="9">
        <v>62</v>
      </c>
      <c r="B69" s="2">
        <v>512</v>
      </c>
      <c r="C69" s="5">
        <v>2016051227</v>
      </c>
      <c r="D69" s="6" t="s">
        <v>76</v>
      </c>
      <c r="K69" s="9">
        <f t="shared" si="3"/>
        <v>0</v>
      </c>
    </row>
    <row r="70" spans="1:11" ht="17.399999999999999">
      <c r="A70" s="9">
        <v>63</v>
      </c>
      <c r="B70" s="2">
        <v>512</v>
      </c>
      <c r="C70" s="5">
        <v>2016051228</v>
      </c>
      <c r="D70" s="6" t="s">
        <v>77</v>
      </c>
      <c r="E70" s="17" t="s">
        <v>265</v>
      </c>
      <c r="G70" s="9">
        <v>2</v>
      </c>
      <c r="K70" s="9">
        <f t="shared" si="3"/>
        <v>2</v>
      </c>
    </row>
    <row r="71" spans="1:11" ht="17.399999999999999">
      <c r="A71" s="9">
        <v>64</v>
      </c>
      <c r="B71" s="2">
        <v>512</v>
      </c>
      <c r="C71" s="5">
        <v>2016051229</v>
      </c>
      <c r="D71" s="6" t="s">
        <v>78</v>
      </c>
      <c r="K71" s="9">
        <f t="shared" si="3"/>
        <v>0</v>
      </c>
    </row>
    <row r="72" spans="1:11" ht="17.399999999999999">
      <c r="A72" s="9">
        <v>65</v>
      </c>
      <c r="B72" s="2">
        <v>512</v>
      </c>
      <c r="C72" s="5">
        <v>2016051230</v>
      </c>
      <c r="D72" s="5" t="s">
        <v>79</v>
      </c>
      <c r="E72" s="23" t="s">
        <v>269</v>
      </c>
      <c r="G72" s="9">
        <v>4</v>
      </c>
      <c r="K72" s="9">
        <f t="shared" si="3"/>
        <v>4</v>
      </c>
    </row>
    <row r="73" spans="1:11" ht="17.399999999999999">
      <c r="A73" s="9">
        <v>66</v>
      </c>
      <c r="B73" s="2">
        <v>513</v>
      </c>
      <c r="C73" s="6">
        <v>2016051301</v>
      </c>
      <c r="D73" s="6" t="s">
        <v>80</v>
      </c>
      <c r="K73" s="9">
        <f t="shared" si="3"/>
        <v>0</v>
      </c>
    </row>
    <row r="74" spans="1:11" ht="17.399999999999999">
      <c r="A74" s="9">
        <v>67</v>
      </c>
      <c r="B74" s="2">
        <v>513</v>
      </c>
      <c r="C74" s="6">
        <v>2016051302</v>
      </c>
      <c r="D74" s="6" t="s">
        <v>81</v>
      </c>
      <c r="E74" s="9" t="s">
        <v>266</v>
      </c>
      <c r="G74" s="9">
        <v>0.5</v>
      </c>
      <c r="K74" s="9">
        <f t="shared" si="3"/>
        <v>0.5</v>
      </c>
    </row>
    <row r="75" spans="1:11" ht="17.399999999999999">
      <c r="A75" s="9">
        <v>68</v>
      </c>
      <c r="B75" s="2">
        <v>513</v>
      </c>
      <c r="C75" s="6">
        <v>2016051303</v>
      </c>
      <c r="D75" s="6" t="s">
        <v>82</v>
      </c>
      <c r="E75" s="17" t="s">
        <v>265</v>
      </c>
      <c r="G75" s="9">
        <v>2.5</v>
      </c>
      <c r="K75" s="9">
        <f t="shared" si="3"/>
        <v>2.5</v>
      </c>
    </row>
    <row r="76" spans="1:11" ht="17.399999999999999">
      <c r="A76" s="9">
        <v>69</v>
      </c>
      <c r="B76" s="2">
        <v>513</v>
      </c>
      <c r="C76" s="6">
        <v>2016051304</v>
      </c>
      <c r="D76" s="6" t="s">
        <v>83</v>
      </c>
      <c r="K76" s="9">
        <f t="shared" si="3"/>
        <v>0</v>
      </c>
    </row>
    <row r="77" spans="1:11" ht="17.399999999999999">
      <c r="A77" s="9">
        <v>70</v>
      </c>
      <c r="B77" s="2">
        <v>513</v>
      </c>
      <c r="C77" s="6">
        <v>2016051305</v>
      </c>
      <c r="D77" s="6" t="s">
        <v>84</v>
      </c>
      <c r="K77" s="9">
        <f t="shared" si="3"/>
        <v>0</v>
      </c>
    </row>
    <row r="78" spans="1:11" ht="17.399999999999999">
      <c r="A78" s="9">
        <v>71</v>
      </c>
      <c r="B78" s="2">
        <v>513</v>
      </c>
      <c r="C78" s="6">
        <v>2016051306</v>
      </c>
      <c r="D78" s="6" t="s">
        <v>85</v>
      </c>
      <c r="K78" s="9">
        <f t="shared" si="3"/>
        <v>0</v>
      </c>
    </row>
    <row r="79" spans="1:11" ht="17.399999999999999">
      <c r="A79" s="9">
        <v>72</v>
      </c>
      <c r="B79" s="2">
        <v>513</v>
      </c>
      <c r="C79" s="6">
        <v>2016051307</v>
      </c>
      <c r="D79" s="6" t="s">
        <v>86</v>
      </c>
      <c r="K79" s="9">
        <f t="shared" si="3"/>
        <v>0</v>
      </c>
    </row>
    <row r="80" spans="1:11" ht="17.399999999999999">
      <c r="A80" s="9">
        <v>73</v>
      </c>
      <c r="B80" s="2">
        <v>513</v>
      </c>
      <c r="C80" s="6">
        <v>2016051309</v>
      </c>
      <c r="D80" s="6" t="s">
        <v>87</v>
      </c>
      <c r="E80" s="17" t="s">
        <v>265</v>
      </c>
      <c r="F80" s="12"/>
      <c r="G80" s="12">
        <v>3</v>
      </c>
      <c r="K80" s="9">
        <f t="shared" si="3"/>
        <v>3</v>
      </c>
    </row>
    <row r="81" spans="1:11" ht="17.399999999999999">
      <c r="A81" s="9">
        <v>74</v>
      </c>
      <c r="B81" s="2">
        <v>513</v>
      </c>
      <c r="C81" s="6">
        <v>2016051310</v>
      </c>
      <c r="D81" s="6" t="s">
        <v>88</v>
      </c>
      <c r="K81" s="9">
        <f t="shared" si="3"/>
        <v>0</v>
      </c>
    </row>
    <row r="82" spans="1:11" ht="17.399999999999999" customHeight="1">
      <c r="A82" s="85">
        <v>75</v>
      </c>
      <c r="B82" s="80">
        <v>513</v>
      </c>
      <c r="C82" s="73">
        <v>2016051311</v>
      </c>
      <c r="D82" s="73" t="s">
        <v>89</v>
      </c>
      <c r="E82" s="17" t="s">
        <v>266</v>
      </c>
      <c r="G82" s="9">
        <v>0.5</v>
      </c>
      <c r="K82" s="85">
        <v>3.5</v>
      </c>
    </row>
    <row r="83" spans="1:11" ht="17.399999999999999" customHeight="1">
      <c r="A83" s="87"/>
      <c r="B83" s="81"/>
      <c r="C83" s="74"/>
      <c r="D83" s="74"/>
      <c r="E83" s="17" t="s">
        <v>265</v>
      </c>
      <c r="G83" s="9">
        <v>3</v>
      </c>
      <c r="K83" s="87"/>
    </row>
    <row r="84" spans="1:11" ht="17.399999999999999">
      <c r="A84" s="9">
        <v>76</v>
      </c>
      <c r="B84" s="2">
        <v>513</v>
      </c>
      <c r="C84" s="6">
        <v>2016051312</v>
      </c>
      <c r="D84" s="6" t="s">
        <v>90</v>
      </c>
      <c r="K84" s="9">
        <f>G84</f>
        <v>0</v>
      </c>
    </row>
    <row r="85" spans="1:11" ht="17.399999999999999">
      <c r="A85" s="9">
        <v>77</v>
      </c>
      <c r="B85" s="2">
        <v>513</v>
      </c>
      <c r="C85" s="6">
        <v>2016051313</v>
      </c>
      <c r="D85" s="6" t="s">
        <v>91</v>
      </c>
      <c r="K85" s="9">
        <f t="shared" ref="K85:K95" si="4">G85</f>
        <v>0</v>
      </c>
    </row>
    <row r="86" spans="1:11" ht="17.399999999999999">
      <c r="A86" s="9">
        <v>78</v>
      </c>
      <c r="B86" s="2">
        <v>513</v>
      </c>
      <c r="C86" s="6">
        <v>2016051314</v>
      </c>
      <c r="D86" s="6" t="s">
        <v>92</v>
      </c>
      <c r="K86" s="9">
        <f t="shared" si="4"/>
        <v>0</v>
      </c>
    </row>
    <row r="87" spans="1:11" ht="17.399999999999999">
      <c r="A87" s="9">
        <v>79</v>
      </c>
      <c r="B87" s="2">
        <v>513</v>
      </c>
      <c r="C87" s="6">
        <v>2016051315</v>
      </c>
      <c r="D87" s="6" t="s">
        <v>93</v>
      </c>
      <c r="K87" s="9">
        <f t="shared" si="4"/>
        <v>0</v>
      </c>
    </row>
    <row r="88" spans="1:11" ht="17.399999999999999">
      <c r="A88" s="9">
        <v>80</v>
      </c>
      <c r="B88" s="2">
        <v>513</v>
      </c>
      <c r="C88" s="6">
        <v>2016051316</v>
      </c>
      <c r="D88" s="6" t="s">
        <v>94</v>
      </c>
      <c r="E88" s="9" t="s">
        <v>266</v>
      </c>
      <c r="G88" s="9">
        <v>0.5</v>
      </c>
      <c r="K88" s="9">
        <f t="shared" si="4"/>
        <v>0.5</v>
      </c>
    </row>
    <row r="89" spans="1:11" ht="17.399999999999999">
      <c r="A89" s="9">
        <v>81</v>
      </c>
      <c r="B89" s="2">
        <v>513</v>
      </c>
      <c r="C89" s="6">
        <v>2016051317</v>
      </c>
      <c r="D89" s="6" t="s">
        <v>95</v>
      </c>
      <c r="K89" s="9">
        <f t="shared" si="4"/>
        <v>0</v>
      </c>
    </row>
    <row r="90" spans="1:11" ht="17.399999999999999">
      <c r="A90" s="9">
        <v>82</v>
      </c>
      <c r="B90" s="2">
        <v>513</v>
      </c>
      <c r="C90" s="6">
        <v>2016051318</v>
      </c>
      <c r="D90" s="6" t="s">
        <v>96</v>
      </c>
      <c r="E90" s="17" t="s">
        <v>265</v>
      </c>
      <c r="G90" s="9">
        <v>2</v>
      </c>
      <c r="K90" s="9">
        <f t="shared" si="4"/>
        <v>2</v>
      </c>
    </row>
    <row r="91" spans="1:11" ht="17.399999999999999">
      <c r="A91" s="9">
        <v>83</v>
      </c>
      <c r="B91" s="2">
        <v>513</v>
      </c>
      <c r="C91" s="6">
        <v>2016051319</v>
      </c>
      <c r="D91" s="6" t="s">
        <v>97</v>
      </c>
      <c r="K91" s="9">
        <f t="shared" si="4"/>
        <v>0</v>
      </c>
    </row>
    <row r="92" spans="1:11" ht="17.399999999999999">
      <c r="A92" s="9">
        <v>84</v>
      </c>
      <c r="B92" s="2">
        <v>513</v>
      </c>
      <c r="C92" s="6">
        <v>2016051320</v>
      </c>
      <c r="D92" s="6" t="s">
        <v>98</v>
      </c>
      <c r="K92" s="9">
        <f t="shared" si="4"/>
        <v>0</v>
      </c>
    </row>
    <row r="93" spans="1:11" ht="17.399999999999999">
      <c r="A93" s="9">
        <v>85</v>
      </c>
      <c r="B93" s="2">
        <v>513</v>
      </c>
      <c r="C93" s="6">
        <v>2016051321</v>
      </c>
      <c r="D93" s="6" t="s">
        <v>99</v>
      </c>
      <c r="K93" s="9">
        <f t="shared" si="4"/>
        <v>0</v>
      </c>
    </row>
    <row r="94" spans="1:11" ht="17.399999999999999">
      <c r="A94" s="9">
        <v>86</v>
      </c>
      <c r="B94" s="2">
        <v>513</v>
      </c>
      <c r="C94" s="6">
        <v>2016051322</v>
      </c>
      <c r="D94" s="6" t="s">
        <v>100</v>
      </c>
      <c r="K94" s="9">
        <f t="shared" si="4"/>
        <v>0</v>
      </c>
    </row>
    <row r="95" spans="1:11" ht="30" customHeight="1">
      <c r="A95" s="9">
        <v>87</v>
      </c>
      <c r="B95" s="2">
        <v>513</v>
      </c>
      <c r="C95" s="6">
        <v>2016051323</v>
      </c>
      <c r="D95" s="6" t="s">
        <v>101</v>
      </c>
      <c r="E95" s="13" t="s">
        <v>265</v>
      </c>
      <c r="F95" s="12"/>
      <c r="G95" s="12">
        <v>2.5</v>
      </c>
      <c r="I95" s="12"/>
      <c r="K95" s="9">
        <f t="shared" si="4"/>
        <v>2.5</v>
      </c>
    </row>
    <row r="96" spans="1:11" ht="25.8" customHeight="1">
      <c r="A96" s="85">
        <v>89</v>
      </c>
      <c r="B96" s="80">
        <v>513</v>
      </c>
      <c r="C96" s="73">
        <v>2016051324</v>
      </c>
      <c r="D96" s="73" t="s">
        <v>102</v>
      </c>
      <c r="E96" s="13" t="s">
        <v>271</v>
      </c>
      <c r="F96" s="12"/>
      <c r="G96" s="12">
        <v>2</v>
      </c>
      <c r="I96" s="12"/>
      <c r="K96" s="85">
        <v>2</v>
      </c>
    </row>
    <row r="97" spans="1:11" ht="25.8" customHeight="1">
      <c r="A97" s="87"/>
      <c r="B97" s="81"/>
      <c r="C97" s="74"/>
      <c r="D97" s="74"/>
      <c r="E97" s="23" t="s">
        <v>270</v>
      </c>
      <c r="F97" s="12"/>
      <c r="G97" s="12"/>
      <c r="I97" s="12"/>
      <c r="K97" s="87"/>
    </row>
    <row r="98" spans="1:11" ht="17.399999999999999">
      <c r="A98" s="9">
        <v>91</v>
      </c>
      <c r="B98" s="2">
        <v>513</v>
      </c>
      <c r="C98" s="6">
        <v>2016051325</v>
      </c>
      <c r="D98" s="6" t="s">
        <v>103</v>
      </c>
      <c r="E98" s="9" t="s">
        <v>266</v>
      </c>
      <c r="G98" s="9">
        <v>0.5</v>
      </c>
      <c r="K98" s="9">
        <f>G98</f>
        <v>0.5</v>
      </c>
    </row>
    <row r="99" spans="1:11" ht="17.399999999999999">
      <c r="A99" s="9">
        <v>92</v>
      </c>
      <c r="B99" s="2">
        <v>513</v>
      </c>
      <c r="C99" s="6">
        <v>2016051326</v>
      </c>
      <c r="D99" s="6" t="s">
        <v>104</v>
      </c>
      <c r="E99" s="9" t="s">
        <v>266</v>
      </c>
      <c r="G99" s="9">
        <v>0.5</v>
      </c>
      <c r="K99" s="9">
        <f t="shared" ref="K99:K113" si="5">G99</f>
        <v>0.5</v>
      </c>
    </row>
    <row r="100" spans="1:11" ht="17.399999999999999">
      <c r="A100" s="9">
        <v>93</v>
      </c>
      <c r="B100" s="2">
        <v>513</v>
      </c>
      <c r="C100" s="6">
        <v>2016051327</v>
      </c>
      <c r="D100" s="6" t="s">
        <v>105</v>
      </c>
      <c r="K100" s="9">
        <f t="shared" si="5"/>
        <v>0</v>
      </c>
    </row>
    <row r="101" spans="1:11" ht="17.399999999999999">
      <c r="A101" s="9">
        <v>94</v>
      </c>
      <c r="B101" s="2">
        <v>513</v>
      </c>
      <c r="C101" s="6">
        <v>2016051328</v>
      </c>
      <c r="D101" s="6" t="s">
        <v>106</v>
      </c>
      <c r="K101" s="9">
        <f t="shared" si="5"/>
        <v>0</v>
      </c>
    </row>
    <row r="102" spans="1:11" ht="17.399999999999999">
      <c r="A102" s="9">
        <v>95</v>
      </c>
      <c r="B102" s="2">
        <v>513</v>
      </c>
      <c r="C102" s="6">
        <v>2016051329</v>
      </c>
      <c r="D102" s="6" t="s">
        <v>107</v>
      </c>
      <c r="K102" s="9">
        <f t="shared" si="5"/>
        <v>0</v>
      </c>
    </row>
    <row r="103" spans="1:11" ht="17.399999999999999">
      <c r="A103" s="9">
        <v>96</v>
      </c>
      <c r="B103" s="2">
        <v>513</v>
      </c>
      <c r="C103" s="6">
        <v>2016051330</v>
      </c>
      <c r="D103" s="6" t="s">
        <v>108</v>
      </c>
      <c r="K103" s="9">
        <f t="shared" si="5"/>
        <v>0</v>
      </c>
    </row>
    <row r="104" spans="1:11" ht="17.399999999999999">
      <c r="A104" s="9">
        <v>97</v>
      </c>
      <c r="B104" s="2">
        <v>513</v>
      </c>
      <c r="C104" s="6">
        <v>2015051302</v>
      </c>
      <c r="D104" s="6" t="s">
        <v>109</v>
      </c>
      <c r="K104" s="9">
        <f t="shared" si="5"/>
        <v>0</v>
      </c>
    </row>
    <row r="105" spans="1:11" ht="17.399999999999999">
      <c r="A105" s="9">
        <v>98</v>
      </c>
      <c r="B105" s="2">
        <v>513</v>
      </c>
      <c r="C105" s="6">
        <v>2014051306</v>
      </c>
      <c r="D105" s="6" t="s">
        <v>110</v>
      </c>
      <c r="K105" s="9">
        <f t="shared" si="5"/>
        <v>0</v>
      </c>
    </row>
    <row r="106" spans="1:11" ht="17.399999999999999">
      <c r="A106" s="9">
        <v>99</v>
      </c>
      <c r="B106" s="2">
        <v>514</v>
      </c>
      <c r="C106" s="6">
        <v>2016051401</v>
      </c>
      <c r="D106" s="6" t="s">
        <v>111</v>
      </c>
      <c r="K106" s="9">
        <f t="shared" si="5"/>
        <v>0</v>
      </c>
    </row>
    <row r="107" spans="1:11" ht="17.399999999999999">
      <c r="A107" s="9">
        <v>100</v>
      </c>
      <c r="B107" s="2">
        <v>514</v>
      </c>
      <c r="C107" s="6">
        <v>2016051402</v>
      </c>
      <c r="D107" s="6" t="s">
        <v>112</v>
      </c>
      <c r="E107" s="23" t="s">
        <v>270</v>
      </c>
      <c r="K107" s="9">
        <f t="shared" si="5"/>
        <v>0</v>
      </c>
    </row>
    <row r="108" spans="1:11" ht="17.399999999999999">
      <c r="A108" s="9">
        <v>101</v>
      </c>
      <c r="B108" s="2">
        <v>514</v>
      </c>
      <c r="C108" s="6">
        <v>2016051403</v>
      </c>
      <c r="D108" s="6" t="s">
        <v>113</v>
      </c>
      <c r="K108" s="9">
        <f t="shared" si="5"/>
        <v>0</v>
      </c>
    </row>
    <row r="109" spans="1:11" ht="17.399999999999999">
      <c r="A109" s="9">
        <v>102</v>
      </c>
      <c r="B109" s="2">
        <v>514</v>
      </c>
      <c r="C109" s="6">
        <v>2016051404</v>
      </c>
      <c r="D109" s="6" t="s">
        <v>114</v>
      </c>
      <c r="E109" s="9" t="s">
        <v>266</v>
      </c>
      <c r="G109" s="9">
        <v>0.5</v>
      </c>
      <c r="K109" s="9">
        <f t="shared" si="5"/>
        <v>0.5</v>
      </c>
    </row>
    <row r="110" spans="1:11" ht="17.399999999999999">
      <c r="A110" s="9">
        <v>103</v>
      </c>
      <c r="B110" s="2">
        <v>514</v>
      </c>
      <c r="C110" s="6">
        <v>2016051405</v>
      </c>
      <c r="D110" s="6" t="s">
        <v>115</v>
      </c>
      <c r="K110" s="9">
        <f t="shared" si="5"/>
        <v>0</v>
      </c>
    </row>
    <row r="111" spans="1:11" ht="17.399999999999999">
      <c r="A111" s="9">
        <v>104</v>
      </c>
      <c r="B111" s="2">
        <v>514</v>
      </c>
      <c r="C111" s="6">
        <v>2016051406</v>
      </c>
      <c r="D111" s="6" t="s">
        <v>116</v>
      </c>
      <c r="K111" s="9">
        <f t="shared" si="5"/>
        <v>0</v>
      </c>
    </row>
    <row r="112" spans="1:11" ht="17.399999999999999">
      <c r="A112" s="9">
        <v>105</v>
      </c>
      <c r="B112" s="2">
        <v>514</v>
      </c>
      <c r="C112" s="6">
        <v>2016051407</v>
      </c>
      <c r="D112" s="6" t="s">
        <v>117</v>
      </c>
      <c r="K112" s="9">
        <f t="shared" si="5"/>
        <v>0</v>
      </c>
    </row>
    <row r="113" spans="1:11" ht="17.399999999999999" customHeight="1">
      <c r="A113" s="9">
        <v>106</v>
      </c>
      <c r="B113" s="2">
        <v>514</v>
      </c>
      <c r="C113" s="6">
        <v>2016051408</v>
      </c>
      <c r="D113" s="6" t="s">
        <v>118</v>
      </c>
      <c r="E113" s="17" t="s">
        <v>265</v>
      </c>
      <c r="G113" s="9">
        <v>2.5</v>
      </c>
      <c r="K113" s="9">
        <f t="shared" si="5"/>
        <v>2.5</v>
      </c>
    </row>
    <row r="114" spans="1:11" ht="17.399999999999999" customHeight="1">
      <c r="A114" s="85">
        <v>108</v>
      </c>
      <c r="B114" s="80">
        <v>514</v>
      </c>
      <c r="C114" s="73">
        <v>2016051409</v>
      </c>
      <c r="D114" s="73" t="s">
        <v>119</v>
      </c>
      <c r="E114" s="17" t="s">
        <v>266</v>
      </c>
      <c r="G114" s="9">
        <v>0.5</v>
      </c>
      <c r="K114" s="85">
        <v>3.5</v>
      </c>
    </row>
    <row r="115" spans="1:11" ht="17.399999999999999" customHeight="1">
      <c r="A115" s="87"/>
      <c r="B115" s="81"/>
      <c r="C115" s="74"/>
      <c r="D115" s="74"/>
      <c r="E115" s="17" t="s">
        <v>265</v>
      </c>
      <c r="G115" s="9">
        <v>3</v>
      </c>
      <c r="K115" s="87"/>
    </row>
    <row r="116" spans="1:11" ht="17.399999999999999">
      <c r="A116" s="9">
        <v>109</v>
      </c>
      <c r="B116" s="2">
        <v>514</v>
      </c>
      <c r="C116" s="6">
        <v>2016051410</v>
      </c>
      <c r="D116" s="6" t="s">
        <v>120</v>
      </c>
      <c r="E116" s="9" t="s">
        <v>266</v>
      </c>
      <c r="G116" s="9">
        <v>0.5</v>
      </c>
      <c r="K116" s="9">
        <f>G116</f>
        <v>0.5</v>
      </c>
    </row>
    <row r="117" spans="1:11" ht="17.399999999999999">
      <c r="A117" s="9">
        <v>110</v>
      </c>
      <c r="B117" s="2">
        <v>514</v>
      </c>
      <c r="C117" s="6">
        <v>2016051411</v>
      </c>
      <c r="D117" s="6" t="s">
        <v>121</v>
      </c>
      <c r="E117" s="9" t="s">
        <v>266</v>
      </c>
      <c r="G117" s="9">
        <v>0.5</v>
      </c>
      <c r="K117" s="9">
        <f>G117</f>
        <v>0.5</v>
      </c>
    </row>
    <row r="118" spans="1:11" ht="17.399999999999999">
      <c r="A118" s="9">
        <v>111</v>
      </c>
      <c r="B118" s="2">
        <v>514</v>
      </c>
      <c r="C118" s="6">
        <v>2016051412</v>
      </c>
      <c r="D118" s="6" t="s">
        <v>122</v>
      </c>
      <c r="E118" s="9" t="s">
        <v>266</v>
      </c>
      <c r="G118" s="9">
        <v>0.5</v>
      </c>
      <c r="K118" s="9">
        <f>G118</f>
        <v>0.5</v>
      </c>
    </row>
    <row r="119" spans="1:11" ht="17.399999999999999">
      <c r="A119" s="9">
        <v>112</v>
      </c>
      <c r="B119" s="2">
        <v>514</v>
      </c>
      <c r="C119" s="6">
        <v>2016051413</v>
      </c>
      <c r="D119" s="6" t="s">
        <v>123</v>
      </c>
      <c r="K119" s="9">
        <f t="shared" ref="K119:K134" si="6">G119</f>
        <v>0</v>
      </c>
    </row>
    <row r="120" spans="1:11" ht="17.399999999999999">
      <c r="A120" s="9">
        <v>113</v>
      </c>
      <c r="B120" s="2">
        <v>514</v>
      </c>
      <c r="C120" s="6">
        <v>2016051414</v>
      </c>
      <c r="D120" s="6" t="s">
        <v>124</v>
      </c>
      <c r="K120" s="9">
        <f t="shared" si="6"/>
        <v>0</v>
      </c>
    </row>
    <row r="121" spans="1:11" ht="17.399999999999999">
      <c r="A121" s="9">
        <v>114</v>
      </c>
      <c r="B121" s="2">
        <v>514</v>
      </c>
      <c r="C121" s="6">
        <v>2016051415</v>
      </c>
      <c r="D121" s="6" t="s">
        <v>125</v>
      </c>
      <c r="K121" s="9">
        <f t="shared" si="6"/>
        <v>0</v>
      </c>
    </row>
    <row r="122" spans="1:11" ht="17.399999999999999">
      <c r="A122" s="9">
        <v>115</v>
      </c>
      <c r="B122" s="2">
        <v>514</v>
      </c>
      <c r="C122" s="6">
        <v>2016051416</v>
      </c>
      <c r="D122" s="6" t="s">
        <v>126</v>
      </c>
      <c r="K122" s="9">
        <f t="shared" si="6"/>
        <v>0</v>
      </c>
    </row>
    <row r="123" spans="1:11" ht="17.399999999999999">
      <c r="A123" s="9">
        <v>116</v>
      </c>
      <c r="B123" s="2">
        <v>514</v>
      </c>
      <c r="C123" s="6">
        <v>2016051417</v>
      </c>
      <c r="D123" s="6" t="s">
        <v>127</v>
      </c>
      <c r="K123" s="9">
        <f t="shared" si="6"/>
        <v>0</v>
      </c>
    </row>
    <row r="124" spans="1:11" ht="17.399999999999999">
      <c r="A124" s="9">
        <v>117</v>
      </c>
      <c r="B124" s="2">
        <v>514</v>
      </c>
      <c r="C124" s="6">
        <v>2016051418</v>
      </c>
      <c r="D124" s="6" t="s">
        <v>128</v>
      </c>
      <c r="E124" s="9" t="s">
        <v>266</v>
      </c>
      <c r="G124" s="9">
        <v>0.5</v>
      </c>
      <c r="K124" s="9">
        <f t="shared" si="6"/>
        <v>0.5</v>
      </c>
    </row>
    <row r="125" spans="1:11" ht="17.399999999999999">
      <c r="A125" s="9">
        <v>118</v>
      </c>
      <c r="B125" s="2">
        <v>514</v>
      </c>
      <c r="C125" s="6">
        <v>2016051419</v>
      </c>
      <c r="D125" s="6" t="s">
        <v>129</v>
      </c>
      <c r="K125" s="9">
        <f t="shared" si="6"/>
        <v>0</v>
      </c>
    </row>
    <row r="126" spans="1:11" ht="17.399999999999999">
      <c r="A126" s="9">
        <v>119</v>
      </c>
      <c r="B126" s="2">
        <v>514</v>
      </c>
      <c r="C126" s="6">
        <v>2016051420</v>
      </c>
      <c r="D126" s="6" t="s">
        <v>130</v>
      </c>
      <c r="K126" s="9">
        <f t="shared" si="6"/>
        <v>0</v>
      </c>
    </row>
    <row r="127" spans="1:11" ht="17.399999999999999">
      <c r="A127" s="9">
        <v>120</v>
      </c>
      <c r="B127" s="2">
        <v>514</v>
      </c>
      <c r="C127" s="6">
        <v>2016051421</v>
      </c>
      <c r="D127" s="6" t="s">
        <v>131</v>
      </c>
      <c r="E127" s="9" t="s">
        <v>266</v>
      </c>
      <c r="G127" s="9">
        <v>0.5</v>
      </c>
      <c r="K127" s="9">
        <f t="shared" si="6"/>
        <v>0.5</v>
      </c>
    </row>
    <row r="128" spans="1:11" ht="17.399999999999999">
      <c r="A128" s="9">
        <v>121</v>
      </c>
      <c r="B128" s="2">
        <v>514</v>
      </c>
      <c r="C128" s="6">
        <v>2016051422</v>
      </c>
      <c r="D128" s="6" t="s">
        <v>132</v>
      </c>
      <c r="K128" s="9">
        <f t="shared" si="6"/>
        <v>0</v>
      </c>
    </row>
    <row r="129" spans="1:11" ht="17.399999999999999">
      <c r="A129" s="9">
        <v>122</v>
      </c>
      <c r="B129" s="2">
        <v>514</v>
      </c>
      <c r="C129" s="6">
        <v>2016051423</v>
      </c>
      <c r="D129" s="6" t="s">
        <v>133</v>
      </c>
      <c r="E129" s="9" t="s">
        <v>266</v>
      </c>
      <c r="G129" s="9">
        <v>0.5</v>
      </c>
      <c r="K129" s="9">
        <f t="shared" si="6"/>
        <v>0.5</v>
      </c>
    </row>
    <row r="130" spans="1:11" ht="17.399999999999999">
      <c r="A130" s="9">
        <v>123</v>
      </c>
      <c r="B130" s="2">
        <v>514</v>
      </c>
      <c r="C130" s="6">
        <v>2016051424</v>
      </c>
      <c r="D130" s="6" t="s">
        <v>134</v>
      </c>
      <c r="E130" s="9" t="s">
        <v>266</v>
      </c>
      <c r="G130" s="9">
        <v>0.5</v>
      </c>
      <c r="K130" s="9">
        <f t="shared" si="6"/>
        <v>0.5</v>
      </c>
    </row>
    <row r="131" spans="1:11" ht="17.399999999999999">
      <c r="A131" s="9">
        <v>124</v>
      </c>
      <c r="B131" s="2">
        <v>514</v>
      </c>
      <c r="C131" s="6">
        <v>2016051425</v>
      </c>
      <c r="D131" s="6" t="s">
        <v>135</v>
      </c>
      <c r="K131" s="9">
        <f t="shared" si="6"/>
        <v>0</v>
      </c>
    </row>
    <row r="132" spans="1:11" ht="17.399999999999999">
      <c r="A132" s="9">
        <v>125</v>
      </c>
      <c r="B132" s="2">
        <v>514</v>
      </c>
      <c r="C132" s="6">
        <v>2016051426</v>
      </c>
      <c r="D132" s="6" t="s">
        <v>136</v>
      </c>
      <c r="K132" s="9">
        <f t="shared" si="6"/>
        <v>0</v>
      </c>
    </row>
    <row r="133" spans="1:11" ht="17.399999999999999">
      <c r="A133" s="9">
        <v>126</v>
      </c>
      <c r="B133" s="2">
        <v>514</v>
      </c>
      <c r="C133" s="6">
        <v>2016051427</v>
      </c>
      <c r="D133" s="6" t="s">
        <v>137</v>
      </c>
      <c r="K133" s="9">
        <f t="shared" si="6"/>
        <v>0</v>
      </c>
    </row>
    <row r="134" spans="1:11" ht="17.399999999999999">
      <c r="A134" s="9">
        <v>127</v>
      </c>
      <c r="B134" s="2">
        <v>514</v>
      </c>
      <c r="C134" s="6">
        <v>2016051428</v>
      </c>
      <c r="D134" s="6" t="s">
        <v>138</v>
      </c>
      <c r="E134" s="35" t="s">
        <v>270</v>
      </c>
      <c r="G134" s="9">
        <v>2.5</v>
      </c>
      <c r="K134" s="9">
        <f t="shared" si="6"/>
        <v>2.5</v>
      </c>
    </row>
    <row r="135" spans="1:11" ht="17.399999999999999" customHeight="1">
      <c r="A135" s="85">
        <v>128</v>
      </c>
      <c r="B135" s="80">
        <v>514</v>
      </c>
      <c r="C135" s="73">
        <v>2016051429</v>
      </c>
      <c r="D135" s="73" t="s">
        <v>139</v>
      </c>
      <c r="E135" s="17" t="s">
        <v>266</v>
      </c>
      <c r="G135" s="9">
        <v>0.5</v>
      </c>
      <c r="K135" s="85">
        <v>8.5</v>
      </c>
    </row>
    <row r="136" spans="1:11" ht="17.399999999999999" customHeight="1">
      <c r="A136" s="86"/>
      <c r="B136" s="84"/>
      <c r="C136" s="75"/>
      <c r="D136" s="75"/>
      <c r="E136" s="17" t="s">
        <v>265</v>
      </c>
      <c r="G136" s="9">
        <v>4</v>
      </c>
      <c r="K136" s="86"/>
    </row>
    <row r="137" spans="1:11" ht="17.399999999999999" customHeight="1">
      <c r="A137" s="87"/>
      <c r="B137" s="81"/>
      <c r="C137" s="74"/>
      <c r="D137" s="74"/>
      <c r="E137" s="25" t="s">
        <v>269</v>
      </c>
      <c r="G137" s="9">
        <v>4</v>
      </c>
      <c r="K137" s="87"/>
    </row>
    <row r="138" spans="1:11" ht="17.399999999999999">
      <c r="A138" s="9">
        <v>129</v>
      </c>
      <c r="B138" s="2">
        <v>514</v>
      </c>
      <c r="C138" s="6">
        <v>2016051430</v>
      </c>
      <c r="D138" s="6" t="s">
        <v>140</v>
      </c>
      <c r="K138" s="9">
        <f>G138</f>
        <v>0</v>
      </c>
    </row>
    <row r="139" spans="1:11" ht="17.399999999999999">
      <c r="A139" s="9">
        <v>130</v>
      </c>
      <c r="B139" s="2">
        <v>531</v>
      </c>
      <c r="C139" s="7">
        <v>2016053101</v>
      </c>
      <c r="D139" s="4" t="s">
        <v>141</v>
      </c>
      <c r="E139" s="12"/>
      <c r="F139" s="12"/>
      <c r="G139" s="12"/>
      <c r="I139" s="12"/>
      <c r="K139" s="9">
        <f t="shared" ref="K139:K147" si="7">G139</f>
        <v>0</v>
      </c>
    </row>
    <row r="140" spans="1:11" ht="17.399999999999999">
      <c r="A140" s="9">
        <v>131</v>
      </c>
      <c r="B140" s="2">
        <v>531</v>
      </c>
      <c r="C140" s="7">
        <v>2016053102</v>
      </c>
      <c r="D140" s="4" t="s">
        <v>142</v>
      </c>
      <c r="E140" s="17" t="s">
        <v>265</v>
      </c>
      <c r="F140" s="12"/>
      <c r="G140" s="12">
        <v>2</v>
      </c>
      <c r="I140" s="12"/>
      <c r="K140" s="9">
        <f t="shared" si="7"/>
        <v>2</v>
      </c>
    </row>
    <row r="141" spans="1:11" ht="17.399999999999999">
      <c r="A141" s="9">
        <v>132</v>
      </c>
      <c r="B141" s="2">
        <v>531</v>
      </c>
      <c r="C141" s="7">
        <v>2016053103</v>
      </c>
      <c r="D141" s="4" t="s">
        <v>143</v>
      </c>
      <c r="E141" s="9" t="s">
        <v>266</v>
      </c>
      <c r="G141" s="9">
        <v>0.5</v>
      </c>
      <c r="I141" s="12"/>
      <c r="K141" s="9">
        <f t="shared" si="7"/>
        <v>0.5</v>
      </c>
    </row>
    <row r="142" spans="1:11" ht="17.399999999999999">
      <c r="A142" s="9">
        <v>133</v>
      </c>
      <c r="B142" s="2">
        <v>531</v>
      </c>
      <c r="C142" s="7">
        <v>2016053104</v>
      </c>
      <c r="D142" s="4" t="s">
        <v>144</v>
      </c>
      <c r="E142" s="9" t="s">
        <v>266</v>
      </c>
      <c r="G142" s="9">
        <v>0.5</v>
      </c>
      <c r="I142" s="12"/>
      <c r="K142" s="9">
        <f t="shared" si="7"/>
        <v>0.5</v>
      </c>
    </row>
    <row r="143" spans="1:11" ht="17.399999999999999">
      <c r="A143" s="9">
        <v>134</v>
      </c>
      <c r="B143" s="2">
        <v>531</v>
      </c>
      <c r="C143" s="7">
        <v>2016053105</v>
      </c>
      <c r="D143" s="4" t="s">
        <v>145</v>
      </c>
      <c r="E143" s="13" t="s">
        <v>272</v>
      </c>
      <c r="F143" s="12" t="s">
        <v>273</v>
      </c>
      <c r="G143" s="12">
        <v>1</v>
      </c>
      <c r="I143" s="12"/>
      <c r="K143" s="9">
        <f t="shared" si="7"/>
        <v>1</v>
      </c>
    </row>
    <row r="144" spans="1:11" ht="17.399999999999999">
      <c r="A144" s="9">
        <v>135</v>
      </c>
      <c r="B144" s="2">
        <v>531</v>
      </c>
      <c r="C144" s="7">
        <v>2016053106</v>
      </c>
      <c r="D144" s="4" t="s">
        <v>146</v>
      </c>
      <c r="E144" s="9" t="s">
        <v>266</v>
      </c>
      <c r="G144" s="9">
        <v>0.5</v>
      </c>
      <c r="I144" s="12"/>
      <c r="K144" s="9">
        <f t="shared" si="7"/>
        <v>0.5</v>
      </c>
    </row>
    <row r="145" spans="1:11" ht="17.399999999999999">
      <c r="A145" s="9">
        <v>136</v>
      </c>
      <c r="B145" s="2">
        <v>531</v>
      </c>
      <c r="C145" s="7">
        <v>2016053107</v>
      </c>
      <c r="D145" s="4" t="s">
        <v>147</v>
      </c>
      <c r="E145" s="12"/>
      <c r="F145" s="12"/>
      <c r="G145" s="12"/>
      <c r="I145" s="12"/>
      <c r="K145" s="9">
        <f t="shared" si="7"/>
        <v>0</v>
      </c>
    </row>
    <row r="146" spans="1:11" ht="17.399999999999999">
      <c r="A146" s="9">
        <v>137</v>
      </c>
      <c r="B146" s="2">
        <v>531</v>
      </c>
      <c r="C146" s="7">
        <v>2016053108</v>
      </c>
      <c r="D146" s="4" t="s">
        <v>148</v>
      </c>
      <c r="E146" s="12"/>
      <c r="F146" s="12"/>
      <c r="G146" s="12"/>
      <c r="I146" s="12"/>
      <c r="K146" s="9">
        <f t="shared" si="7"/>
        <v>0</v>
      </c>
    </row>
    <row r="147" spans="1:11" ht="17.399999999999999">
      <c r="A147" s="9">
        <v>138</v>
      </c>
      <c r="B147" s="2">
        <v>531</v>
      </c>
      <c r="C147" s="7">
        <v>2016053109</v>
      </c>
      <c r="D147" s="4" t="s">
        <v>149</v>
      </c>
      <c r="E147" s="9" t="s">
        <v>266</v>
      </c>
      <c r="G147" s="9">
        <v>0.5</v>
      </c>
      <c r="I147" s="12"/>
      <c r="K147" s="9">
        <f t="shared" si="7"/>
        <v>0.5</v>
      </c>
    </row>
    <row r="148" spans="1:11" ht="17.399999999999999" customHeight="1">
      <c r="A148" s="85">
        <v>139</v>
      </c>
      <c r="B148" s="80">
        <v>531</v>
      </c>
      <c r="C148" s="71">
        <v>2016053110</v>
      </c>
      <c r="D148" s="76" t="s">
        <v>150</v>
      </c>
      <c r="E148" s="25" t="s">
        <v>269</v>
      </c>
      <c r="F148" s="12"/>
      <c r="G148" s="12">
        <v>4</v>
      </c>
      <c r="I148" s="12"/>
      <c r="K148" s="85">
        <v>9</v>
      </c>
    </row>
    <row r="149" spans="1:11" ht="17.399999999999999" customHeight="1">
      <c r="A149" s="87"/>
      <c r="B149" s="81"/>
      <c r="C149" s="72"/>
      <c r="D149" s="77"/>
      <c r="E149" s="17" t="s">
        <v>265</v>
      </c>
      <c r="F149" s="12"/>
      <c r="G149" s="12">
        <v>5</v>
      </c>
      <c r="I149" s="12"/>
      <c r="K149" s="87"/>
    </row>
    <row r="150" spans="1:11" ht="17.399999999999999">
      <c r="A150" s="9">
        <v>140</v>
      </c>
      <c r="B150" s="2">
        <v>531</v>
      </c>
      <c r="C150" s="7">
        <v>2016053111</v>
      </c>
      <c r="D150" s="4" t="s">
        <v>151</v>
      </c>
      <c r="E150" s="17" t="s">
        <v>265</v>
      </c>
      <c r="F150" s="12"/>
      <c r="G150" s="12">
        <v>5</v>
      </c>
      <c r="I150" s="12"/>
      <c r="K150" s="9">
        <v>5</v>
      </c>
    </row>
    <row r="151" spans="1:11" ht="17.399999999999999">
      <c r="A151" s="9">
        <v>141</v>
      </c>
      <c r="B151" s="2">
        <v>531</v>
      </c>
      <c r="C151" s="7">
        <v>2016053112</v>
      </c>
      <c r="D151" s="4" t="s">
        <v>152</v>
      </c>
      <c r="E151" s="12"/>
      <c r="F151" s="12"/>
      <c r="G151" s="12"/>
      <c r="I151" s="12"/>
      <c r="K151" s="9">
        <v>0</v>
      </c>
    </row>
    <row r="152" spans="1:11" ht="17.399999999999999" customHeight="1">
      <c r="A152" s="85">
        <v>142</v>
      </c>
      <c r="B152" s="80">
        <v>531</v>
      </c>
      <c r="C152" s="71">
        <v>2016053113</v>
      </c>
      <c r="D152" s="76" t="s">
        <v>153</v>
      </c>
      <c r="E152" s="17" t="s">
        <v>266</v>
      </c>
      <c r="G152" s="9">
        <v>0.5</v>
      </c>
      <c r="I152" s="12"/>
      <c r="K152" s="85">
        <v>6.5</v>
      </c>
    </row>
    <row r="153" spans="1:11" ht="17.399999999999999" customHeight="1">
      <c r="A153" s="86"/>
      <c r="B153" s="84"/>
      <c r="C153" s="97"/>
      <c r="D153" s="93"/>
      <c r="E153" s="17" t="s">
        <v>265</v>
      </c>
      <c r="G153" s="9">
        <v>2</v>
      </c>
      <c r="I153" s="12"/>
      <c r="K153" s="86"/>
    </row>
    <row r="154" spans="1:11" ht="17.399999999999999" customHeight="1">
      <c r="A154" s="87"/>
      <c r="B154" s="81"/>
      <c r="C154" s="72"/>
      <c r="D154" s="77"/>
      <c r="E154" s="25" t="s">
        <v>269</v>
      </c>
      <c r="G154" s="9">
        <v>4</v>
      </c>
      <c r="I154" s="12"/>
      <c r="K154" s="87"/>
    </row>
    <row r="155" spans="1:11" ht="17.399999999999999">
      <c r="A155" s="9">
        <v>143</v>
      </c>
      <c r="B155" s="2">
        <v>531</v>
      </c>
      <c r="C155" s="7">
        <v>2016053114</v>
      </c>
      <c r="D155" s="4" t="s">
        <v>154</v>
      </c>
      <c r="E155" s="9" t="s">
        <v>266</v>
      </c>
      <c r="G155" s="9">
        <v>0.5</v>
      </c>
      <c r="I155" s="12"/>
      <c r="K155" s="9">
        <f>G155</f>
        <v>0.5</v>
      </c>
    </row>
    <row r="156" spans="1:11" ht="17.399999999999999">
      <c r="A156" s="9">
        <v>144</v>
      </c>
      <c r="B156" s="2">
        <v>531</v>
      </c>
      <c r="C156" s="7">
        <v>2016053115</v>
      </c>
      <c r="D156" s="4" t="s">
        <v>155</v>
      </c>
      <c r="E156" s="12"/>
      <c r="F156" s="12"/>
      <c r="G156" s="12"/>
      <c r="I156" s="12"/>
      <c r="K156" s="9">
        <f t="shared" ref="K156:K164" si="8">G156</f>
        <v>0</v>
      </c>
    </row>
    <row r="157" spans="1:11" ht="17.399999999999999">
      <c r="A157" s="9">
        <v>145</v>
      </c>
      <c r="B157" s="2">
        <v>531</v>
      </c>
      <c r="C157" s="7">
        <v>2016053116</v>
      </c>
      <c r="D157" s="4" t="s">
        <v>156</v>
      </c>
      <c r="E157" s="12" t="s">
        <v>274</v>
      </c>
      <c r="F157" s="12" t="s">
        <v>275</v>
      </c>
      <c r="G157" s="12">
        <v>1</v>
      </c>
      <c r="K157" s="9">
        <f t="shared" si="8"/>
        <v>1</v>
      </c>
    </row>
    <row r="158" spans="1:11" ht="17.399999999999999">
      <c r="A158" s="9">
        <v>146</v>
      </c>
      <c r="B158" s="2">
        <v>531</v>
      </c>
      <c r="C158" s="7">
        <v>2016053117</v>
      </c>
      <c r="D158" s="4" t="s">
        <v>157</v>
      </c>
      <c r="E158" s="12"/>
      <c r="F158" s="12"/>
      <c r="G158" s="12"/>
      <c r="I158" s="12"/>
      <c r="K158" s="9">
        <f t="shared" si="8"/>
        <v>0</v>
      </c>
    </row>
    <row r="159" spans="1:11" ht="17.399999999999999">
      <c r="A159" s="9">
        <v>147</v>
      </c>
      <c r="B159" s="2">
        <v>531</v>
      </c>
      <c r="C159" s="7">
        <v>2016053118</v>
      </c>
      <c r="D159" s="4" t="s">
        <v>158</v>
      </c>
      <c r="E159" s="12"/>
      <c r="F159" s="12"/>
      <c r="G159" s="12"/>
      <c r="I159" s="12"/>
      <c r="K159" s="9">
        <f t="shared" si="8"/>
        <v>0</v>
      </c>
    </row>
    <row r="160" spans="1:11" ht="17.399999999999999">
      <c r="A160" s="9">
        <v>148</v>
      </c>
      <c r="B160" s="2">
        <v>531</v>
      </c>
      <c r="C160" s="7">
        <v>2016053119</v>
      </c>
      <c r="D160" s="4" t="s">
        <v>159</v>
      </c>
      <c r="E160" s="12"/>
      <c r="F160" s="12"/>
      <c r="G160" s="12"/>
      <c r="I160" s="12"/>
      <c r="K160" s="9">
        <f t="shared" si="8"/>
        <v>0</v>
      </c>
    </row>
    <row r="161" spans="1:11" ht="18" customHeight="1">
      <c r="A161" s="9">
        <v>149</v>
      </c>
      <c r="B161" s="2">
        <v>531</v>
      </c>
      <c r="C161" s="7">
        <v>2016053120</v>
      </c>
      <c r="D161" s="4" t="s">
        <v>160</v>
      </c>
      <c r="E161" s="17" t="s">
        <v>266</v>
      </c>
      <c r="G161" s="9">
        <v>0.5</v>
      </c>
      <c r="I161" s="12"/>
      <c r="K161" s="85">
        <v>3</v>
      </c>
    </row>
    <row r="162" spans="1:11" ht="18" customHeight="1">
      <c r="B162" s="2"/>
      <c r="C162" s="7"/>
      <c r="D162" s="4"/>
      <c r="E162" s="17" t="s">
        <v>265</v>
      </c>
      <c r="G162" s="9">
        <v>2.5</v>
      </c>
      <c r="I162" s="12"/>
      <c r="K162" s="87"/>
    </row>
    <row r="163" spans="1:11" ht="17.399999999999999">
      <c r="A163" s="9">
        <v>151</v>
      </c>
      <c r="B163" s="2">
        <v>531</v>
      </c>
      <c r="C163" s="7">
        <v>2016053121</v>
      </c>
      <c r="D163" s="4" t="s">
        <v>161</v>
      </c>
      <c r="E163" s="17" t="s">
        <v>265</v>
      </c>
      <c r="F163" s="12"/>
      <c r="G163" s="12">
        <v>4.5</v>
      </c>
      <c r="I163" s="12"/>
      <c r="K163" s="9">
        <f t="shared" si="8"/>
        <v>4.5</v>
      </c>
    </row>
    <row r="164" spans="1:11" ht="17.399999999999999">
      <c r="A164" s="9">
        <v>152</v>
      </c>
      <c r="B164" s="2">
        <v>531</v>
      </c>
      <c r="C164" s="7">
        <v>2016053122</v>
      </c>
      <c r="D164" s="4" t="s">
        <v>162</v>
      </c>
      <c r="E164" s="12"/>
      <c r="F164" s="12"/>
      <c r="G164" s="12"/>
      <c r="I164" s="12"/>
      <c r="K164" s="9">
        <f t="shared" si="8"/>
        <v>0</v>
      </c>
    </row>
    <row r="165" spans="1:11" ht="17.399999999999999" customHeight="1">
      <c r="A165" s="85">
        <v>153</v>
      </c>
      <c r="B165" s="80">
        <v>531</v>
      </c>
      <c r="C165" s="71">
        <v>2016053123</v>
      </c>
      <c r="D165" s="76" t="s">
        <v>163</v>
      </c>
      <c r="E165" s="13" t="s">
        <v>274</v>
      </c>
      <c r="F165" s="12" t="s">
        <v>275</v>
      </c>
      <c r="G165" s="12">
        <v>1</v>
      </c>
      <c r="I165" s="12"/>
      <c r="K165" s="85">
        <v>3</v>
      </c>
    </row>
    <row r="166" spans="1:11" ht="17.399999999999999" customHeight="1">
      <c r="A166" s="86"/>
      <c r="B166" s="84"/>
      <c r="C166" s="97"/>
      <c r="D166" s="93"/>
      <c r="E166" s="17" t="s">
        <v>265</v>
      </c>
      <c r="F166" s="12"/>
      <c r="G166" s="12">
        <v>2</v>
      </c>
      <c r="I166" s="12"/>
      <c r="K166" s="86"/>
    </row>
    <row r="167" spans="1:11" ht="17.399999999999999" customHeight="1">
      <c r="A167" s="87"/>
      <c r="B167" s="81"/>
      <c r="C167" s="72"/>
      <c r="D167" s="77"/>
      <c r="E167" s="23" t="s">
        <v>270</v>
      </c>
      <c r="F167" s="12"/>
      <c r="G167" s="12"/>
      <c r="I167" s="12"/>
      <c r="K167" s="87"/>
    </row>
    <row r="168" spans="1:11" ht="17.399999999999999" customHeight="1">
      <c r="A168" s="85">
        <v>154</v>
      </c>
      <c r="B168" s="80">
        <v>531</v>
      </c>
      <c r="C168" s="71">
        <v>2016053124</v>
      </c>
      <c r="D168" s="76" t="s">
        <v>164</v>
      </c>
      <c r="E168" s="13" t="s">
        <v>276</v>
      </c>
      <c r="F168" s="13" t="s">
        <v>275</v>
      </c>
      <c r="G168" s="12">
        <v>1</v>
      </c>
      <c r="I168" s="12"/>
      <c r="K168" s="85">
        <v>1.5</v>
      </c>
    </row>
    <row r="169" spans="1:11" ht="17.399999999999999" customHeight="1">
      <c r="A169" s="86"/>
      <c r="B169" s="84"/>
      <c r="C169" s="97"/>
      <c r="D169" s="93"/>
      <c r="E169" s="13" t="s">
        <v>266</v>
      </c>
      <c r="F169" s="12"/>
      <c r="G169" s="12">
        <v>0.5</v>
      </c>
      <c r="I169" s="12"/>
      <c r="K169" s="86"/>
    </row>
    <row r="170" spans="1:11" ht="17.399999999999999" customHeight="1">
      <c r="A170" s="87"/>
      <c r="B170" s="81"/>
      <c r="C170" s="72"/>
      <c r="D170" s="77"/>
      <c r="E170" s="13" t="s">
        <v>277</v>
      </c>
      <c r="F170" s="12"/>
      <c r="G170" s="12"/>
      <c r="I170" s="12"/>
      <c r="K170" s="87"/>
    </row>
    <row r="171" spans="1:11" ht="17.399999999999999">
      <c r="A171" s="9">
        <v>155</v>
      </c>
      <c r="B171" s="2">
        <v>531</v>
      </c>
      <c r="C171" s="7">
        <v>2016053125</v>
      </c>
      <c r="D171" s="4" t="s">
        <v>165</v>
      </c>
      <c r="E171" s="17" t="s">
        <v>265</v>
      </c>
      <c r="F171" s="12"/>
      <c r="G171" s="12">
        <v>2.5</v>
      </c>
      <c r="I171" s="12"/>
      <c r="K171" s="9">
        <f>G171</f>
        <v>2.5</v>
      </c>
    </row>
    <row r="172" spans="1:11" ht="17.399999999999999" customHeight="1">
      <c r="A172" s="85">
        <v>156</v>
      </c>
      <c r="B172" s="80">
        <v>531</v>
      </c>
      <c r="C172" s="71">
        <v>2016053126</v>
      </c>
      <c r="D172" s="76" t="s">
        <v>166</v>
      </c>
      <c r="E172" s="17" t="s">
        <v>266</v>
      </c>
      <c r="G172" s="9">
        <v>0.5</v>
      </c>
      <c r="I172" s="12"/>
      <c r="K172" s="85">
        <v>4.5</v>
      </c>
    </row>
    <row r="173" spans="1:11" ht="17.399999999999999" customHeight="1">
      <c r="A173" s="87"/>
      <c r="B173" s="81"/>
      <c r="C173" s="72"/>
      <c r="D173" s="77"/>
      <c r="E173" s="25" t="s">
        <v>269</v>
      </c>
      <c r="G173" s="9">
        <v>4</v>
      </c>
      <c r="I173" s="12"/>
      <c r="K173" s="87"/>
    </row>
    <row r="174" spans="1:11" ht="17.399999999999999">
      <c r="A174" s="9">
        <v>157</v>
      </c>
      <c r="B174" s="2">
        <v>531</v>
      </c>
      <c r="C174" s="7">
        <v>2016053127</v>
      </c>
      <c r="D174" s="4" t="s">
        <v>167</v>
      </c>
      <c r="E174" s="25" t="s">
        <v>269</v>
      </c>
      <c r="F174" s="12"/>
      <c r="G174" s="12">
        <v>4</v>
      </c>
      <c r="I174" s="12"/>
      <c r="K174" s="9">
        <f>G174</f>
        <v>4</v>
      </c>
    </row>
    <row r="175" spans="1:11" ht="17.399999999999999">
      <c r="A175" s="9">
        <v>158</v>
      </c>
      <c r="B175" s="2">
        <v>531</v>
      </c>
      <c r="C175" s="7">
        <v>2016053128</v>
      </c>
      <c r="D175" s="4" t="s">
        <v>168</v>
      </c>
      <c r="E175" s="17" t="s">
        <v>265</v>
      </c>
      <c r="F175" s="12"/>
      <c r="G175" s="12">
        <v>3</v>
      </c>
      <c r="I175" s="12"/>
      <c r="K175" s="9">
        <f t="shared" ref="K175:K184" si="9">G175</f>
        <v>3</v>
      </c>
    </row>
    <row r="176" spans="1:11" ht="17.399999999999999">
      <c r="A176" s="9">
        <v>159</v>
      </c>
      <c r="B176" s="2">
        <v>531</v>
      </c>
      <c r="C176" s="7">
        <v>2016053129</v>
      </c>
      <c r="D176" s="4" t="s">
        <v>169</v>
      </c>
      <c r="E176" s="12"/>
      <c r="F176" s="12"/>
      <c r="G176" s="12"/>
      <c r="K176" s="9">
        <f t="shared" si="9"/>
        <v>0</v>
      </c>
    </row>
    <row r="177" spans="1:11" ht="17.399999999999999">
      <c r="A177" s="9">
        <v>160</v>
      </c>
      <c r="B177" s="2">
        <v>531</v>
      </c>
      <c r="C177" s="7">
        <v>2016053130</v>
      </c>
      <c r="D177" s="4" t="s">
        <v>170</v>
      </c>
      <c r="E177" s="12"/>
      <c r="F177" s="12"/>
      <c r="G177" s="12"/>
      <c r="K177" s="9">
        <f t="shared" si="9"/>
        <v>0</v>
      </c>
    </row>
    <row r="178" spans="1:11" ht="17.399999999999999">
      <c r="A178" s="9">
        <v>161</v>
      </c>
      <c r="B178" s="2">
        <v>532</v>
      </c>
      <c r="C178" s="6">
        <v>2016053201</v>
      </c>
      <c r="D178" s="6" t="s">
        <v>171</v>
      </c>
      <c r="E178" s="9" t="s">
        <v>266</v>
      </c>
      <c r="G178" s="9">
        <v>0.5</v>
      </c>
      <c r="K178" s="9">
        <f t="shared" si="9"/>
        <v>0.5</v>
      </c>
    </row>
    <row r="179" spans="1:11" ht="17.399999999999999">
      <c r="A179" s="9">
        <v>162</v>
      </c>
      <c r="B179" s="2">
        <v>532</v>
      </c>
      <c r="C179" s="6">
        <v>2016053202</v>
      </c>
      <c r="D179" s="6" t="s">
        <v>172</v>
      </c>
      <c r="E179" s="12"/>
      <c r="F179" s="12"/>
      <c r="G179" s="12"/>
      <c r="K179" s="9">
        <f t="shared" si="9"/>
        <v>0</v>
      </c>
    </row>
    <row r="180" spans="1:11" ht="17.399999999999999">
      <c r="A180" s="9">
        <v>163</v>
      </c>
      <c r="B180" s="2">
        <v>532</v>
      </c>
      <c r="C180" s="6">
        <v>2016053203</v>
      </c>
      <c r="D180" s="6" t="s">
        <v>173</v>
      </c>
      <c r="E180" s="17" t="s">
        <v>265</v>
      </c>
      <c r="F180" s="12"/>
      <c r="G180" s="12">
        <v>5</v>
      </c>
      <c r="K180" s="9">
        <f t="shared" si="9"/>
        <v>5</v>
      </c>
    </row>
    <row r="181" spans="1:11" ht="17.399999999999999">
      <c r="A181" s="9">
        <v>164</v>
      </c>
      <c r="B181" s="2">
        <v>532</v>
      </c>
      <c r="C181" s="6">
        <v>2016053204</v>
      </c>
      <c r="D181" s="6" t="s">
        <v>174</v>
      </c>
      <c r="E181" s="12"/>
      <c r="F181" s="12"/>
      <c r="G181" s="12"/>
      <c r="K181" s="9">
        <f t="shared" si="9"/>
        <v>0</v>
      </c>
    </row>
    <row r="182" spans="1:11" ht="17.399999999999999">
      <c r="A182" s="9">
        <v>165</v>
      </c>
      <c r="B182" s="2">
        <v>532</v>
      </c>
      <c r="C182" s="6">
        <v>2016053205</v>
      </c>
      <c r="D182" s="6" t="s">
        <v>175</v>
      </c>
      <c r="E182" s="9" t="s">
        <v>266</v>
      </c>
      <c r="G182" s="9">
        <v>0.5</v>
      </c>
      <c r="K182" s="9">
        <f t="shared" si="9"/>
        <v>0.5</v>
      </c>
    </row>
    <row r="183" spans="1:11" ht="17.399999999999999">
      <c r="A183" s="9">
        <v>166</v>
      </c>
      <c r="B183" s="2">
        <v>532</v>
      </c>
      <c r="C183" s="6">
        <v>2016053206</v>
      </c>
      <c r="D183" s="6" t="s">
        <v>176</v>
      </c>
      <c r="E183" s="12"/>
      <c r="F183" s="12"/>
      <c r="G183" s="12"/>
      <c r="K183" s="9">
        <f t="shared" si="9"/>
        <v>0</v>
      </c>
    </row>
    <row r="184" spans="1:11" ht="17.399999999999999">
      <c r="A184" s="9">
        <v>167</v>
      </c>
      <c r="B184" s="2">
        <v>532</v>
      </c>
      <c r="C184" s="6">
        <v>2016053207</v>
      </c>
      <c r="D184" s="6" t="s">
        <v>177</v>
      </c>
      <c r="E184" s="12"/>
      <c r="F184" s="12"/>
      <c r="G184" s="12"/>
      <c r="I184" s="12"/>
      <c r="K184" s="9">
        <f t="shared" si="9"/>
        <v>0</v>
      </c>
    </row>
    <row r="185" spans="1:11" ht="17.399999999999999" customHeight="1">
      <c r="A185" s="85">
        <v>168</v>
      </c>
      <c r="B185" s="80">
        <v>532</v>
      </c>
      <c r="C185" s="73">
        <v>2016053208</v>
      </c>
      <c r="D185" s="73" t="s">
        <v>178</v>
      </c>
      <c r="E185" s="17" t="s">
        <v>266</v>
      </c>
      <c r="G185" s="9">
        <v>0.5</v>
      </c>
      <c r="I185" s="12"/>
      <c r="K185" s="85">
        <v>5</v>
      </c>
    </row>
    <row r="186" spans="1:11" ht="17.399999999999999" customHeight="1">
      <c r="A186" s="87"/>
      <c r="B186" s="81"/>
      <c r="C186" s="74"/>
      <c r="D186" s="74"/>
      <c r="E186" s="17" t="s">
        <v>265</v>
      </c>
      <c r="G186" s="9">
        <v>4.5</v>
      </c>
      <c r="I186" s="12"/>
      <c r="K186" s="87"/>
    </row>
    <row r="187" spans="1:11" ht="17.399999999999999">
      <c r="A187" s="9">
        <v>169</v>
      </c>
      <c r="B187" s="2">
        <v>532</v>
      </c>
      <c r="C187" s="6">
        <v>2016053209</v>
      </c>
      <c r="D187" s="6" t="s">
        <v>179</v>
      </c>
      <c r="E187" s="12"/>
      <c r="F187" s="12"/>
      <c r="G187" s="12"/>
      <c r="I187" s="12"/>
      <c r="K187" s="9">
        <f>G187</f>
        <v>0</v>
      </c>
    </row>
    <row r="188" spans="1:11" ht="17.399999999999999">
      <c r="A188" s="9">
        <v>170</v>
      </c>
      <c r="B188" s="2">
        <v>532</v>
      </c>
      <c r="C188" s="6">
        <v>2016053210</v>
      </c>
      <c r="D188" s="6" t="s">
        <v>180</v>
      </c>
      <c r="E188" s="17" t="s">
        <v>265</v>
      </c>
      <c r="F188" s="12"/>
      <c r="G188" s="12">
        <v>2</v>
      </c>
      <c r="I188" s="12"/>
      <c r="K188" s="9">
        <f t="shared" ref="K188:K197" si="10">G188</f>
        <v>2</v>
      </c>
    </row>
    <row r="189" spans="1:11" ht="17.399999999999999">
      <c r="A189" s="9">
        <v>171</v>
      </c>
      <c r="B189" s="2">
        <v>532</v>
      </c>
      <c r="C189" s="6">
        <v>2016053211</v>
      </c>
      <c r="D189" s="6" t="s">
        <v>181</v>
      </c>
      <c r="E189" s="12"/>
      <c r="F189" s="12"/>
      <c r="G189" s="12"/>
      <c r="I189" s="12"/>
      <c r="K189" s="9">
        <f t="shared" si="10"/>
        <v>0</v>
      </c>
    </row>
    <row r="190" spans="1:11" ht="17.399999999999999">
      <c r="A190" s="9">
        <v>172</v>
      </c>
      <c r="B190" s="2">
        <v>532</v>
      </c>
      <c r="C190" s="6">
        <v>2016053212</v>
      </c>
      <c r="D190" s="6" t="s">
        <v>182</v>
      </c>
      <c r="E190" s="12"/>
      <c r="F190" s="12"/>
      <c r="G190" s="12"/>
      <c r="I190" s="12"/>
      <c r="K190" s="9">
        <f t="shared" si="10"/>
        <v>0</v>
      </c>
    </row>
    <row r="191" spans="1:11" ht="17.399999999999999">
      <c r="A191" s="9">
        <v>173</v>
      </c>
      <c r="B191" s="2">
        <v>532</v>
      </c>
      <c r="C191" s="6">
        <v>2016053213</v>
      </c>
      <c r="D191" s="6" t="s">
        <v>183</v>
      </c>
      <c r="E191" s="9" t="s">
        <v>266</v>
      </c>
      <c r="G191" s="9">
        <v>0.5</v>
      </c>
      <c r="I191" s="12"/>
      <c r="K191" s="9">
        <f t="shared" si="10"/>
        <v>0.5</v>
      </c>
    </row>
    <row r="192" spans="1:11" ht="17.399999999999999">
      <c r="A192" s="9">
        <v>174</v>
      </c>
      <c r="B192" s="2">
        <v>532</v>
      </c>
      <c r="C192" s="6">
        <v>2016053214</v>
      </c>
      <c r="D192" s="6" t="s">
        <v>184</v>
      </c>
      <c r="E192" s="9" t="s">
        <v>266</v>
      </c>
      <c r="G192" s="9">
        <v>0.5</v>
      </c>
      <c r="I192" s="12"/>
      <c r="K192" s="9">
        <f t="shared" si="10"/>
        <v>0.5</v>
      </c>
    </row>
    <row r="193" spans="1:11" ht="17.399999999999999">
      <c r="A193" s="9">
        <v>175</v>
      </c>
      <c r="B193" s="2">
        <v>532</v>
      </c>
      <c r="C193" s="6">
        <v>2016053215</v>
      </c>
      <c r="D193" s="6" t="s">
        <v>185</v>
      </c>
      <c r="E193" s="12"/>
      <c r="F193" s="12"/>
      <c r="G193" s="12"/>
      <c r="I193" s="12"/>
      <c r="K193" s="9">
        <f t="shared" si="10"/>
        <v>0</v>
      </c>
    </row>
    <row r="194" spans="1:11" ht="17.399999999999999">
      <c r="A194" s="9">
        <v>176</v>
      </c>
      <c r="B194" s="2">
        <v>532</v>
      </c>
      <c r="C194" s="6">
        <v>2016053216</v>
      </c>
      <c r="D194" s="6" t="s">
        <v>186</v>
      </c>
      <c r="I194" s="12"/>
      <c r="K194" s="9">
        <f t="shared" si="10"/>
        <v>0</v>
      </c>
    </row>
    <row r="195" spans="1:11" ht="13.8" customHeight="1">
      <c r="A195" s="9">
        <v>177</v>
      </c>
      <c r="B195" s="2">
        <v>532</v>
      </c>
      <c r="C195" s="6">
        <v>2016053217</v>
      </c>
      <c r="D195" s="6" t="s">
        <v>187</v>
      </c>
      <c r="E195" s="12"/>
      <c r="F195" s="12"/>
      <c r="G195" s="12"/>
      <c r="I195" s="12"/>
      <c r="K195" s="9">
        <f t="shared" si="10"/>
        <v>0</v>
      </c>
    </row>
    <row r="196" spans="1:11" ht="17.399999999999999">
      <c r="A196" s="9">
        <v>179</v>
      </c>
      <c r="B196" s="2">
        <v>532</v>
      </c>
      <c r="C196" s="6">
        <v>2016053218</v>
      </c>
      <c r="D196" s="6" t="s">
        <v>188</v>
      </c>
      <c r="E196" s="12"/>
      <c r="F196" s="12"/>
      <c r="G196" s="12"/>
      <c r="I196" s="12"/>
      <c r="K196" s="9">
        <f t="shared" si="10"/>
        <v>0</v>
      </c>
    </row>
    <row r="197" spans="1:11" ht="17.399999999999999">
      <c r="A197" s="9">
        <v>180</v>
      </c>
      <c r="B197" s="2">
        <v>532</v>
      </c>
      <c r="C197" s="6">
        <v>2016053219</v>
      </c>
      <c r="D197" s="6" t="s">
        <v>189</v>
      </c>
      <c r="E197" s="12"/>
      <c r="F197" s="12"/>
      <c r="G197" s="12"/>
      <c r="I197" s="12"/>
      <c r="K197" s="9">
        <f t="shared" si="10"/>
        <v>0</v>
      </c>
    </row>
    <row r="198" spans="1:11" ht="17.399999999999999" customHeight="1">
      <c r="A198" s="85">
        <v>181</v>
      </c>
      <c r="B198" s="80">
        <v>532</v>
      </c>
      <c r="C198" s="73">
        <v>2016053220</v>
      </c>
      <c r="D198" s="73" t="s">
        <v>190</v>
      </c>
      <c r="E198" s="13" t="s">
        <v>278</v>
      </c>
      <c r="F198" s="13" t="s">
        <v>275</v>
      </c>
      <c r="G198" s="12">
        <v>3</v>
      </c>
      <c r="I198" s="12"/>
      <c r="K198" s="85">
        <v>5.5</v>
      </c>
    </row>
    <row r="199" spans="1:11" ht="17.399999999999999" customHeight="1">
      <c r="A199" s="86"/>
      <c r="B199" s="84"/>
      <c r="C199" s="75"/>
      <c r="D199" s="75"/>
      <c r="E199" s="17" t="s">
        <v>265</v>
      </c>
      <c r="F199" s="12"/>
      <c r="G199" s="12">
        <v>2</v>
      </c>
      <c r="I199" s="12"/>
      <c r="K199" s="86"/>
    </row>
    <row r="200" spans="1:11" ht="17.399999999999999" customHeight="1">
      <c r="A200" s="87"/>
      <c r="B200" s="81"/>
      <c r="C200" s="74"/>
      <c r="D200" s="74"/>
      <c r="E200" s="13" t="s">
        <v>266</v>
      </c>
      <c r="F200" s="12"/>
      <c r="G200" s="12">
        <v>0.5</v>
      </c>
      <c r="I200" s="12"/>
      <c r="K200" s="87"/>
    </row>
    <row r="201" spans="1:11" ht="17.399999999999999">
      <c r="A201" s="9">
        <v>182</v>
      </c>
      <c r="B201" s="2">
        <v>532</v>
      </c>
      <c r="C201" s="6">
        <v>2016053221</v>
      </c>
      <c r="D201" s="6" t="s">
        <v>191</v>
      </c>
      <c r="E201" s="12" t="s">
        <v>279</v>
      </c>
      <c r="F201" s="13" t="s">
        <v>275</v>
      </c>
      <c r="G201" s="12">
        <v>3</v>
      </c>
      <c r="I201" s="12"/>
      <c r="K201" s="9">
        <f>G201</f>
        <v>3</v>
      </c>
    </row>
    <row r="202" spans="1:11" ht="17.399999999999999">
      <c r="A202" s="9">
        <v>184</v>
      </c>
      <c r="B202" s="2">
        <v>532</v>
      </c>
      <c r="C202" s="6">
        <v>2016053222</v>
      </c>
      <c r="D202" s="6" t="s">
        <v>192</v>
      </c>
      <c r="E202" s="12"/>
      <c r="F202" s="12"/>
      <c r="G202" s="12"/>
      <c r="I202" s="12"/>
      <c r="K202" s="9">
        <f t="shared" ref="K202:K212" si="11">G202</f>
        <v>0</v>
      </c>
    </row>
    <row r="203" spans="1:11" ht="17.399999999999999">
      <c r="A203" s="9">
        <v>185</v>
      </c>
      <c r="B203" s="2">
        <v>532</v>
      </c>
      <c r="C203" s="6">
        <v>2016053223</v>
      </c>
      <c r="D203" s="6" t="s">
        <v>193</v>
      </c>
      <c r="E203" s="17" t="s">
        <v>265</v>
      </c>
      <c r="F203" s="12"/>
      <c r="G203" s="12">
        <v>2</v>
      </c>
      <c r="I203" s="12"/>
      <c r="K203" s="9">
        <f t="shared" si="11"/>
        <v>2</v>
      </c>
    </row>
    <row r="204" spans="1:11" ht="17.399999999999999">
      <c r="A204" s="9">
        <v>186</v>
      </c>
      <c r="B204" s="2">
        <v>532</v>
      </c>
      <c r="C204" s="6">
        <v>2016053224</v>
      </c>
      <c r="D204" s="6" t="s">
        <v>194</v>
      </c>
      <c r="E204" s="12"/>
      <c r="F204" s="12"/>
      <c r="G204" s="12"/>
      <c r="I204" s="12"/>
      <c r="K204" s="9">
        <f t="shared" si="11"/>
        <v>0</v>
      </c>
    </row>
    <row r="205" spans="1:11" ht="17.399999999999999" customHeight="1">
      <c r="A205" s="91">
        <v>187</v>
      </c>
      <c r="B205" s="102">
        <v>532</v>
      </c>
      <c r="C205" s="94">
        <v>2016053225</v>
      </c>
      <c r="D205" s="94" t="s">
        <v>195</v>
      </c>
      <c r="E205" s="26" t="s">
        <v>280</v>
      </c>
      <c r="F205" s="26" t="s">
        <v>275</v>
      </c>
      <c r="G205" s="11">
        <v>3</v>
      </c>
      <c r="I205" s="12"/>
      <c r="K205" s="85">
        <v>6</v>
      </c>
    </row>
    <row r="206" spans="1:11" ht="27.6">
      <c r="A206" s="91"/>
      <c r="B206" s="102"/>
      <c r="C206" s="94"/>
      <c r="D206" s="94"/>
      <c r="E206" s="26" t="s">
        <v>281</v>
      </c>
      <c r="F206" s="26" t="s">
        <v>275</v>
      </c>
      <c r="G206" s="11">
        <v>3</v>
      </c>
      <c r="I206" s="12"/>
      <c r="K206" s="87"/>
    </row>
    <row r="207" spans="1:11" ht="17.399999999999999">
      <c r="A207" s="9">
        <v>188</v>
      </c>
      <c r="B207" s="2">
        <v>532</v>
      </c>
      <c r="C207" s="6">
        <v>2016053226</v>
      </c>
      <c r="D207" s="6" t="s">
        <v>196</v>
      </c>
      <c r="E207" s="12"/>
      <c r="F207" s="12"/>
      <c r="G207" s="12"/>
      <c r="I207" s="12"/>
      <c r="K207" s="9">
        <f t="shared" si="11"/>
        <v>0</v>
      </c>
    </row>
    <row r="208" spans="1:11" ht="17.399999999999999">
      <c r="A208" s="9">
        <v>189</v>
      </c>
      <c r="B208" s="2">
        <v>532</v>
      </c>
      <c r="C208" s="6">
        <v>2016053227</v>
      </c>
      <c r="D208" s="6" t="s">
        <v>197</v>
      </c>
      <c r="E208" s="9" t="s">
        <v>266</v>
      </c>
      <c r="G208" s="9">
        <v>0.5</v>
      </c>
      <c r="I208" s="12"/>
      <c r="K208" s="9">
        <f t="shared" si="11"/>
        <v>0.5</v>
      </c>
    </row>
    <row r="209" spans="1:12" ht="17.399999999999999">
      <c r="A209" s="9">
        <v>191</v>
      </c>
      <c r="B209" s="2">
        <v>532</v>
      </c>
      <c r="C209" s="6">
        <v>2016053228</v>
      </c>
      <c r="D209" s="6" t="s">
        <v>198</v>
      </c>
      <c r="E209" s="17" t="s">
        <v>265</v>
      </c>
      <c r="F209" s="12"/>
      <c r="G209" s="12">
        <v>4</v>
      </c>
      <c r="I209" s="12"/>
      <c r="K209" s="9">
        <f t="shared" si="11"/>
        <v>4</v>
      </c>
    </row>
    <row r="210" spans="1:12" ht="17.399999999999999">
      <c r="A210" s="9">
        <v>192</v>
      </c>
      <c r="B210" s="2">
        <v>532</v>
      </c>
      <c r="C210" s="6">
        <v>2016053229</v>
      </c>
      <c r="D210" s="6" t="s">
        <v>199</v>
      </c>
      <c r="E210" s="12"/>
      <c r="F210" s="12"/>
      <c r="G210" s="12"/>
      <c r="I210" s="12"/>
      <c r="K210" s="9">
        <f t="shared" si="11"/>
        <v>0</v>
      </c>
    </row>
    <row r="211" spans="1:12" ht="17.399999999999999">
      <c r="A211" s="9">
        <v>193</v>
      </c>
      <c r="B211" s="2">
        <v>532</v>
      </c>
      <c r="C211" s="6">
        <v>2016053230</v>
      </c>
      <c r="D211" s="6" t="s">
        <v>200</v>
      </c>
      <c r="E211" s="126" t="s">
        <v>300</v>
      </c>
      <c r="F211" s="12"/>
      <c r="G211" s="12"/>
      <c r="I211" s="12"/>
      <c r="K211" s="9">
        <f t="shared" si="11"/>
        <v>0</v>
      </c>
    </row>
    <row r="212" spans="1:12" ht="17.399999999999999">
      <c r="A212" s="9">
        <v>194</v>
      </c>
      <c r="B212" s="2">
        <v>532</v>
      </c>
      <c r="C212" s="6">
        <v>2016053231</v>
      </c>
      <c r="D212" s="6" t="s">
        <v>201</v>
      </c>
      <c r="K212" s="9">
        <f t="shared" si="11"/>
        <v>0</v>
      </c>
    </row>
    <row r="216" spans="1:12" ht="15.6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1"/>
    </row>
  </sheetData>
  <autoFilter ref="A1:K212"/>
  <mergeCells count="112">
    <mergeCell ref="F11:F12"/>
    <mergeCell ref="A1:A2"/>
    <mergeCell ref="A11:A12"/>
    <mergeCell ref="A27:A28"/>
    <mergeCell ref="A32:A33"/>
    <mergeCell ref="A35:A36"/>
    <mergeCell ref="A21:A22"/>
    <mergeCell ref="A49:A50"/>
    <mergeCell ref="A59:A61"/>
    <mergeCell ref="A63:A64"/>
    <mergeCell ref="A82:A83"/>
    <mergeCell ref="A96:A97"/>
    <mergeCell ref="A114:A115"/>
    <mergeCell ref="A135:A137"/>
    <mergeCell ref="A148:A149"/>
    <mergeCell ref="A152:A154"/>
    <mergeCell ref="A205:A206"/>
    <mergeCell ref="A165:A167"/>
    <mergeCell ref="A168:A170"/>
    <mergeCell ref="A172:A173"/>
    <mergeCell ref="A185:A186"/>
    <mergeCell ref="A198:A200"/>
    <mergeCell ref="B1:B2"/>
    <mergeCell ref="B11:B12"/>
    <mergeCell ref="B27:B28"/>
    <mergeCell ref="B32:B33"/>
    <mergeCell ref="B35:B36"/>
    <mergeCell ref="B21:B22"/>
    <mergeCell ref="B49:B50"/>
    <mergeCell ref="B59:B61"/>
    <mergeCell ref="B63:B64"/>
    <mergeCell ref="B82:B83"/>
    <mergeCell ref="B96:B97"/>
    <mergeCell ref="B114:B115"/>
    <mergeCell ref="B135:B137"/>
    <mergeCell ref="B148:B149"/>
    <mergeCell ref="B152:B154"/>
    <mergeCell ref="B205:B206"/>
    <mergeCell ref="B165:B167"/>
    <mergeCell ref="B168:B170"/>
    <mergeCell ref="B172:B173"/>
    <mergeCell ref="B185:B186"/>
    <mergeCell ref="B198:B200"/>
    <mergeCell ref="C1:C2"/>
    <mergeCell ref="C11:C12"/>
    <mergeCell ref="C27:C28"/>
    <mergeCell ref="C32:C33"/>
    <mergeCell ref="C35:C36"/>
    <mergeCell ref="C21:C22"/>
    <mergeCell ref="C49:C50"/>
    <mergeCell ref="C59:C61"/>
    <mergeCell ref="C63:C64"/>
    <mergeCell ref="C82:C83"/>
    <mergeCell ref="C96:C97"/>
    <mergeCell ref="C114:C115"/>
    <mergeCell ref="C135:C137"/>
    <mergeCell ref="C148:C149"/>
    <mergeCell ref="C152:C154"/>
    <mergeCell ref="C205:C206"/>
    <mergeCell ref="C165:C167"/>
    <mergeCell ref="C168:C170"/>
    <mergeCell ref="C172:C173"/>
    <mergeCell ref="C185:C186"/>
    <mergeCell ref="C198:C200"/>
    <mergeCell ref="D1:D2"/>
    <mergeCell ref="D11:D12"/>
    <mergeCell ref="D27:D28"/>
    <mergeCell ref="D32:D33"/>
    <mergeCell ref="D35:D36"/>
    <mergeCell ref="D21:D22"/>
    <mergeCell ref="D49:D50"/>
    <mergeCell ref="D59:D61"/>
    <mergeCell ref="D63:D64"/>
    <mergeCell ref="D82:D83"/>
    <mergeCell ref="D96:D97"/>
    <mergeCell ref="D114:D115"/>
    <mergeCell ref="D135:D137"/>
    <mergeCell ref="D148:D149"/>
    <mergeCell ref="D152:D154"/>
    <mergeCell ref="D205:D206"/>
    <mergeCell ref="D165:D167"/>
    <mergeCell ref="D168:D170"/>
    <mergeCell ref="D172:D173"/>
    <mergeCell ref="D185:D186"/>
    <mergeCell ref="D198:D200"/>
    <mergeCell ref="E1:E2"/>
    <mergeCell ref="F1:F2"/>
    <mergeCell ref="G1:G2"/>
    <mergeCell ref="H1:H2"/>
    <mergeCell ref="I1:I2"/>
    <mergeCell ref="J1:J2"/>
    <mergeCell ref="K1:K2"/>
    <mergeCell ref="K21:K22"/>
    <mergeCell ref="K27:K28"/>
    <mergeCell ref="K32:K33"/>
    <mergeCell ref="K35:K36"/>
    <mergeCell ref="K49:K50"/>
    <mergeCell ref="K59:K61"/>
    <mergeCell ref="K63:K64"/>
    <mergeCell ref="K82:K83"/>
    <mergeCell ref="K96:K97"/>
    <mergeCell ref="K114:K115"/>
    <mergeCell ref="K135:K137"/>
    <mergeCell ref="K148:K149"/>
    <mergeCell ref="K152:K154"/>
    <mergeCell ref="K198:K200"/>
    <mergeCell ref="K205:K206"/>
    <mergeCell ref="K161:K162"/>
    <mergeCell ref="K165:K167"/>
    <mergeCell ref="K168:K170"/>
    <mergeCell ref="K172:K173"/>
    <mergeCell ref="K185:K186"/>
  </mergeCells>
  <phoneticPr fontId="21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workbookViewId="0">
      <selection activeCell="H177" sqref="H177"/>
    </sheetView>
  </sheetViews>
  <sheetFormatPr defaultColWidth="8.77734375" defaultRowHeight="13.8"/>
  <cols>
    <col min="1" max="2" width="8.77734375" style="9"/>
    <col min="3" max="3" width="18.77734375" style="9" customWidth="1"/>
    <col min="4" max="4" width="10.77734375" style="9" customWidth="1"/>
    <col min="5" max="5" width="25.44140625" style="9" customWidth="1"/>
    <col min="6" max="6" width="14.88671875" style="9" customWidth="1"/>
    <col min="7" max="7" width="17.109375" style="9" customWidth="1"/>
    <col min="8" max="8" width="8.77734375" style="9"/>
  </cols>
  <sheetData>
    <row r="1" spans="1:8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6" t="s">
        <v>282</v>
      </c>
      <c r="F1" s="66" t="s">
        <v>283</v>
      </c>
      <c r="G1" s="66" t="s">
        <v>284</v>
      </c>
      <c r="H1" s="66" t="s">
        <v>11</v>
      </c>
    </row>
    <row r="2" spans="1:8" ht="21" customHeight="1">
      <c r="A2" s="62"/>
      <c r="B2" s="63"/>
      <c r="C2" s="64"/>
      <c r="D2" s="64"/>
      <c r="E2" s="66"/>
      <c r="F2" s="66"/>
      <c r="G2" s="66"/>
      <c r="H2" s="66"/>
    </row>
    <row r="3" spans="1:8" ht="17.399999999999999">
      <c r="A3" s="9">
        <v>1</v>
      </c>
      <c r="B3" s="2">
        <v>511</v>
      </c>
      <c r="C3" s="3">
        <v>2016051101</v>
      </c>
      <c r="D3" s="4" t="s">
        <v>12</v>
      </c>
    </row>
    <row r="4" spans="1:8" ht="17.399999999999999">
      <c r="A4" s="9">
        <v>2</v>
      </c>
      <c r="B4" s="2">
        <v>511</v>
      </c>
      <c r="C4" s="3">
        <v>2016051102</v>
      </c>
      <c r="D4" s="4" t="s">
        <v>13</v>
      </c>
    </row>
    <row r="5" spans="1:8" ht="17.399999999999999">
      <c r="A5" s="9">
        <v>3</v>
      </c>
      <c r="B5" s="2">
        <v>511</v>
      </c>
      <c r="C5" s="3">
        <v>2016051103</v>
      </c>
      <c r="D5" s="4" t="s">
        <v>14</v>
      </c>
    </row>
    <row r="6" spans="1:8" ht="17.399999999999999">
      <c r="A6" s="9">
        <v>4</v>
      </c>
      <c r="B6" s="2">
        <v>511</v>
      </c>
      <c r="C6" s="3">
        <v>2016051104</v>
      </c>
      <c r="D6" s="4" t="s">
        <v>15</v>
      </c>
    </row>
    <row r="7" spans="1:8" ht="17.399999999999999">
      <c r="A7" s="9">
        <v>5</v>
      </c>
      <c r="B7" s="2">
        <v>511</v>
      </c>
      <c r="C7" s="3">
        <v>2016051105</v>
      </c>
      <c r="D7" s="4" t="s">
        <v>16</v>
      </c>
    </row>
    <row r="8" spans="1:8" ht="17.399999999999999">
      <c r="A8" s="9">
        <v>6</v>
      </c>
      <c r="B8" s="2">
        <v>511</v>
      </c>
      <c r="C8" s="3">
        <v>2016051106</v>
      </c>
      <c r="D8" s="4" t="s">
        <v>17</v>
      </c>
    </row>
    <row r="9" spans="1:8" ht="17.399999999999999">
      <c r="A9" s="9">
        <v>7</v>
      </c>
      <c r="B9" s="2">
        <v>511</v>
      </c>
      <c r="C9" s="3">
        <v>2016051107</v>
      </c>
      <c r="D9" s="4" t="s">
        <v>18</v>
      </c>
    </row>
    <row r="10" spans="1:8" ht="17.399999999999999">
      <c r="A10" s="9">
        <v>8</v>
      </c>
      <c r="B10" s="2">
        <v>511</v>
      </c>
      <c r="C10" s="3">
        <v>2016051108</v>
      </c>
      <c r="D10" s="4" t="s">
        <v>19</v>
      </c>
    </row>
    <row r="11" spans="1:8" ht="17.399999999999999">
      <c r="A11" s="9">
        <v>9</v>
      </c>
      <c r="B11" s="2">
        <v>511</v>
      </c>
      <c r="C11" s="3">
        <v>2016051109</v>
      </c>
      <c r="D11" s="4" t="s">
        <v>20</v>
      </c>
    </row>
    <row r="12" spans="1:8" ht="17.399999999999999">
      <c r="A12" s="9">
        <v>10</v>
      </c>
      <c r="B12" s="2">
        <v>511</v>
      </c>
      <c r="C12" s="3">
        <v>2016051110</v>
      </c>
      <c r="D12" s="4" t="s">
        <v>21</v>
      </c>
    </row>
    <row r="13" spans="1:8" ht="17.399999999999999">
      <c r="A13" s="9">
        <v>11</v>
      </c>
      <c r="B13" s="2">
        <v>511</v>
      </c>
      <c r="C13" s="3">
        <v>2016051111</v>
      </c>
      <c r="D13" s="4" t="s">
        <v>22</v>
      </c>
    </row>
    <row r="14" spans="1:8" ht="17.399999999999999">
      <c r="A14" s="9">
        <v>12</v>
      </c>
      <c r="B14" s="2">
        <v>511</v>
      </c>
      <c r="C14" s="3">
        <v>2016051112</v>
      </c>
      <c r="D14" s="4" t="s">
        <v>23</v>
      </c>
    </row>
    <row r="15" spans="1:8" ht="17.399999999999999">
      <c r="A15" s="9">
        <v>13</v>
      </c>
      <c r="B15" s="2">
        <v>511</v>
      </c>
      <c r="C15" s="3">
        <v>2016051113</v>
      </c>
      <c r="D15" s="4" t="s">
        <v>24</v>
      </c>
    </row>
    <row r="16" spans="1:8" ht="17.399999999999999">
      <c r="A16" s="9">
        <v>14</v>
      </c>
      <c r="B16" s="2">
        <v>511</v>
      </c>
      <c r="C16" s="3">
        <v>2016051114</v>
      </c>
      <c r="D16" s="4" t="s">
        <v>25</v>
      </c>
    </row>
    <row r="17" spans="1:4" ht="17.399999999999999">
      <c r="A17" s="9">
        <v>15</v>
      </c>
      <c r="B17" s="2">
        <v>511</v>
      </c>
      <c r="C17" s="3">
        <v>2016051115</v>
      </c>
      <c r="D17" s="4" t="s">
        <v>26</v>
      </c>
    </row>
    <row r="18" spans="1:4" ht="17.399999999999999">
      <c r="A18" s="9">
        <v>16</v>
      </c>
      <c r="B18" s="2">
        <v>511</v>
      </c>
      <c r="C18" s="3">
        <v>2016051116</v>
      </c>
      <c r="D18" s="4" t="s">
        <v>27</v>
      </c>
    </row>
    <row r="19" spans="1:4" ht="17.399999999999999">
      <c r="A19" s="9">
        <v>17</v>
      </c>
      <c r="B19" s="2">
        <v>511</v>
      </c>
      <c r="C19" s="3">
        <v>2016051117</v>
      </c>
      <c r="D19" s="4" t="s">
        <v>28</v>
      </c>
    </row>
    <row r="20" spans="1:4" ht="17.399999999999999">
      <c r="A20" s="9">
        <v>18</v>
      </c>
      <c r="B20" s="2">
        <v>511</v>
      </c>
      <c r="C20" s="3">
        <v>2016051118</v>
      </c>
      <c r="D20" s="4" t="s">
        <v>29</v>
      </c>
    </row>
    <row r="21" spans="1:4" ht="17.399999999999999">
      <c r="A21" s="9">
        <v>19</v>
      </c>
      <c r="B21" s="2">
        <v>511</v>
      </c>
      <c r="C21" s="3">
        <v>2016051119</v>
      </c>
      <c r="D21" s="4" t="s">
        <v>30</v>
      </c>
    </row>
    <row r="22" spans="1:4" ht="17.399999999999999">
      <c r="A22" s="9">
        <v>20</v>
      </c>
      <c r="B22" s="2">
        <v>511</v>
      </c>
      <c r="C22" s="3">
        <v>2016051120</v>
      </c>
      <c r="D22" s="4" t="s">
        <v>31</v>
      </c>
    </row>
    <row r="23" spans="1:4" ht="17.399999999999999">
      <c r="A23" s="9">
        <v>21</v>
      </c>
      <c r="B23" s="2">
        <v>511</v>
      </c>
      <c r="C23" s="3">
        <v>2016051121</v>
      </c>
      <c r="D23" s="4" t="s">
        <v>32</v>
      </c>
    </row>
    <row r="24" spans="1:4" ht="17.399999999999999">
      <c r="A24" s="9">
        <v>22</v>
      </c>
      <c r="B24" s="2">
        <v>511</v>
      </c>
      <c r="C24" s="3">
        <v>2016051122</v>
      </c>
      <c r="D24" s="4" t="s">
        <v>33</v>
      </c>
    </row>
    <row r="25" spans="1:4" ht="17.399999999999999">
      <c r="A25" s="9">
        <v>23</v>
      </c>
      <c r="B25" s="2">
        <v>511</v>
      </c>
      <c r="C25" s="3">
        <v>2016051123</v>
      </c>
      <c r="D25" s="4" t="s">
        <v>34</v>
      </c>
    </row>
    <row r="26" spans="1:4" ht="17.399999999999999">
      <c r="A26" s="9">
        <v>24</v>
      </c>
      <c r="B26" s="2">
        <v>511</v>
      </c>
      <c r="C26" s="3">
        <v>2016051124</v>
      </c>
      <c r="D26" s="4" t="s">
        <v>35</v>
      </c>
    </row>
    <row r="27" spans="1:4" ht="17.399999999999999">
      <c r="A27" s="9">
        <v>25</v>
      </c>
      <c r="B27" s="2">
        <v>511</v>
      </c>
      <c r="C27" s="3">
        <v>2016051125</v>
      </c>
      <c r="D27" s="4" t="s">
        <v>36</v>
      </c>
    </row>
    <row r="28" spans="1:4" ht="17.399999999999999">
      <c r="A28" s="9">
        <v>26</v>
      </c>
      <c r="B28" s="2">
        <v>511</v>
      </c>
      <c r="C28" s="3">
        <v>2016051126</v>
      </c>
      <c r="D28" s="4" t="s">
        <v>37</v>
      </c>
    </row>
    <row r="29" spans="1:4" ht="17.399999999999999">
      <c r="A29" s="9">
        <v>27</v>
      </c>
      <c r="B29" s="2">
        <v>511</v>
      </c>
      <c r="C29" s="3">
        <v>2016051127</v>
      </c>
      <c r="D29" s="4" t="s">
        <v>38</v>
      </c>
    </row>
    <row r="30" spans="1:4" ht="17.399999999999999">
      <c r="A30" s="9">
        <v>28</v>
      </c>
      <c r="B30" s="2">
        <v>511</v>
      </c>
      <c r="C30" s="3">
        <v>2016051128</v>
      </c>
      <c r="D30" s="4" t="s">
        <v>39</v>
      </c>
    </row>
    <row r="31" spans="1:4" ht="17.399999999999999">
      <c r="A31" s="9">
        <v>29</v>
      </c>
      <c r="B31" s="2">
        <v>511</v>
      </c>
      <c r="C31" s="3">
        <v>2016051129</v>
      </c>
      <c r="D31" s="4" t="s">
        <v>40</v>
      </c>
    </row>
    <row r="32" spans="1:4" ht="17.399999999999999">
      <c r="A32" s="9">
        <v>30</v>
      </c>
      <c r="B32" s="2">
        <v>511</v>
      </c>
      <c r="C32" s="3">
        <v>2016051130</v>
      </c>
      <c r="D32" s="4" t="s">
        <v>41</v>
      </c>
    </row>
    <row r="33" spans="1:4" ht="17.399999999999999">
      <c r="A33" s="9">
        <v>31</v>
      </c>
      <c r="B33" s="2">
        <v>511</v>
      </c>
      <c r="C33" s="3">
        <v>2016051131</v>
      </c>
      <c r="D33" s="4" t="s">
        <v>42</v>
      </c>
    </row>
    <row r="34" spans="1:4" ht="17.399999999999999">
      <c r="A34" s="9">
        <v>32</v>
      </c>
      <c r="B34" s="2">
        <v>512</v>
      </c>
      <c r="C34" s="5" t="s">
        <v>43</v>
      </c>
      <c r="D34" s="6" t="s">
        <v>44</v>
      </c>
    </row>
    <row r="35" spans="1:4" ht="17.399999999999999">
      <c r="A35" s="9">
        <v>33</v>
      </c>
      <c r="B35" s="2">
        <v>512</v>
      </c>
      <c r="C35" s="5">
        <v>2016051202</v>
      </c>
      <c r="D35" s="5" t="s">
        <v>45</v>
      </c>
    </row>
    <row r="36" spans="1:4" ht="17.399999999999999">
      <c r="A36" s="9">
        <v>34</v>
      </c>
      <c r="B36" s="2">
        <v>512</v>
      </c>
      <c r="C36" s="5">
        <v>2016051203</v>
      </c>
      <c r="D36" s="6" t="s">
        <v>46</v>
      </c>
    </row>
    <row r="37" spans="1:4" ht="17.399999999999999">
      <c r="A37" s="9">
        <v>35</v>
      </c>
      <c r="B37" s="2">
        <v>512</v>
      </c>
      <c r="C37" s="5">
        <v>2016051204</v>
      </c>
      <c r="D37" s="6" t="s">
        <v>47</v>
      </c>
    </row>
    <row r="38" spans="1:4" ht="17.399999999999999">
      <c r="A38" s="9">
        <v>36</v>
      </c>
      <c r="B38" s="2">
        <v>512</v>
      </c>
      <c r="C38" s="5">
        <v>2016051205</v>
      </c>
      <c r="D38" s="6" t="s">
        <v>48</v>
      </c>
    </row>
    <row r="39" spans="1:4" ht="17.399999999999999">
      <c r="A39" s="9">
        <v>37</v>
      </c>
      <c r="B39" s="2">
        <v>512</v>
      </c>
      <c r="C39" s="5">
        <v>2016051206</v>
      </c>
      <c r="D39" s="6" t="s">
        <v>49</v>
      </c>
    </row>
    <row r="40" spans="1:4" ht="17.399999999999999">
      <c r="A40" s="9">
        <v>38</v>
      </c>
      <c r="B40" s="2">
        <v>512</v>
      </c>
      <c r="C40" s="5">
        <v>2016051207</v>
      </c>
      <c r="D40" s="6" t="s">
        <v>50</v>
      </c>
    </row>
    <row r="41" spans="1:4" ht="17.399999999999999">
      <c r="A41" s="9">
        <v>39</v>
      </c>
      <c r="B41" s="2">
        <v>512</v>
      </c>
      <c r="C41" s="5">
        <v>2016051208</v>
      </c>
      <c r="D41" s="6" t="s">
        <v>51</v>
      </c>
    </row>
    <row r="42" spans="1:4" ht="17.399999999999999">
      <c r="A42" s="9">
        <v>40</v>
      </c>
      <c r="B42" s="2">
        <v>512</v>
      </c>
      <c r="C42" s="5">
        <v>2016051209</v>
      </c>
      <c r="D42" s="6" t="s">
        <v>52</v>
      </c>
    </row>
    <row r="43" spans="1:4" ht="17.399999999999999">
      <c r="A43" s="9">
        <v>41</v>
      </c>
      <c r="B43" s="2">
        <v>512</v>
      </c>
      <c r="C43" s="5">
        <v>2016051210</v>
      </c>
      <c r="D43" s="6" t="s">
        <v>53</v>
      </c>
    </row>
    <row r="44" spans="1:4" ht="17.399999999999999">
      <c r="A44" s="9">
        <v>42</v>
      </c>
      <c r="B44" s="2">
        <v>512</v>
      </c>
      <c r="C44" s="5">
        <v>2016051211</v>
      </c>
      <c r="D44" s="6" t="s">
        <v>54</v>
      </c>
    </row>
    <row r="45" spans="1:4" ht="17.399999999999999">
      <c r="A45" s="9">
        <v>43</v>
      </c>
      <c r="B45" s="2">
        <v>512</v>
      </c>
      <c r="C45" s="5" t="s">
        <v>55</v>
      </c>
      <c r="D45" s="6" t="s">
        <v>56</v>
      </c>
    </row>
    <row r="46" spans="1:4" ht="17.399999999999999">
      <c r="A46" s="9">
        <v>44</v>
      </c>
      <c r="B46" s="2">
        <v>512</v>
      </c>
      <c r="C46" s="5" t="s">
        <v>57</v>
      </c>
      <c r="D46" s="6" t="s">
        <v>58</v>
      </c>
    </row>
    <row r="47" spans="1:4" ht="17.399999999999999">
      <c r="A47" s="9">
        <v>45</v>
      </c>
      <c r="B47" s="2">
        <v>512</v>
      </c>
      <c r="C47" s="5" t="s">
        <v>59</v>
      </c>
      <c r="D47" s="6" t="s">
        <v>60</v>
      </c>
    </row>
    <row r="48" spans="1:4" ht="17.399999999999999">
      <c r="A48" s="9">
        <v>46</v>
      </c>
      <c r="B48" s="2">
        <v>512</v>
      </c>
      <c r="C48" s="5">
        <v>2016051215</v>
      </c>
      <c r="D48" s="6" t="s">
        <v>61</v>
      </c>
    </row>
    <row r="49" spans="1:8" ht="17.399999999999999">
      <c r="A49" s="9">
        <v>47</v>
      </c>
      <c r="B49" s="2">
        <v>512</v>
      </c>
      <c r="C49" s="5" t="s">
        <v>62</v>
      </c>
      <c r="D49" s="5" t="s">
        <v>63</v>
      </c>
      <c r="E49" s="9" t="s">
        <v>285</v>
      </c>
      <c r="F49" s="9" t="s">
        <v>286</v>
      </c>
      <c r="H49" s="9">
        <v>1</v>
      </c>
    </row>
    <row r="50" spans="1:8" ht="17.399999999999999">
      <c r="A50" s="9">
        <v>48</v>
      </c>
      <c r="B50" s="2">
        <v>512</v>
      </c>
      <c r="C50" s="5">
        <v>2016051217</v>
      </c>
      <c r="D50" s="6" t="s">
        <v>64</v>
      </c>
    </row>
    <row r="51" spans="1:8" ht="17.399999999999999">
      <c r="A51" s="9">
        <v>49</v>
      </c>
      <c r="B51" s="2">
        <v>512</v>
      </c>
      <c r="C51" s="5" t="s">
        <v>65</v>
      </c>
      <c r="D51" s="6" t="s">
        <v>66</v>
      </c>
    </row>
    <row r="52" spans="1:8" ht="17.399999999999999">
      <c r="A52" s="9">
        <v>50</v>
      </c>
      <c r="B52" s="2">
        <v>512</v>
      </c>
      <c r="C52" s="5">
        <v>2016051219</v>
      </c>
      <c r="D52" s="6" t="s">
        <v>67</v>
      </c>
    </row>
    <row r="53" spans="1:8" ht="17.399999999999999">
      <c r="A53" s="9">
        <v>51</v>
      </c>
      <c r="B53" s="2">
        <v>512</v>
      </c>
      <c r="C53" s="5" t="s">
        <v>68</v>
      </c>
      <c r="D53" s="6" t="s">
        <v>69</v>
      </c>
    </row>
    <row r="54" spans="1:8" ht="17.399999999999999">
      <c r="A54" s="9">
        <v>52</v>
      </c>
      <c r="B54" s="2">
        <v>512</v>
      </c>
      <c r="C54" s="5">
        <v>2016051221</v>
      </c>
      <c r="D54" s="6" t="s">
        <v>70</v>
      </c>
      <c r="E54" s="10" t="s">
        <v>285</v>
      </c>
      <c r="F54" s="10" t="s">
        <v>286</v>
      </c>
      <c r="G54" s="10"/>
      <c r="H54" s="9">
        <v>1</v>
      </c>
    </row>
    <row r="55" spans="1:8" ht="17.399999999999999">
      <c r="A55" s="9">
        <v>53</v>
      </c>
      <c r="B55" s="2">
        <v>512</v>
      </c>
      <c r="C55" s="5">
        <v>2016051222</v>
      </c>
      <c r="D55" s="5" t="s">
        <v>71</v>
      </c>
    </row>
    <row r="56" spans="1:8" ht="17.399999999999999">
      <c r="A56" s="9">
        <v>54</v>
      </c>
      <c r="B56" s="2">
        <v>512</v>
      </c>
      <c r="C56" s="5">
        <v>2016051223</v>
      </c>
      <c r="D56" s="6" t="s">
        <v>72</v>
      </c>
    </row>
    <row r="57" spans="1:8" ht="17.399999999999999">
      <c r="A57" s="9">
        <v>55</v>
      </c>
      <c r="B57" s="2">
        <v>512</v>
      </c>
      <c r="C57" s="5">
        <v>2016051224</v>
      </c>
      <c r="D57" s="5" t="s">
        <v>73</v>
      </c>
    </row>
    <row r="58" spans="1:8" ht="17.399999999999999">
      <c r="A58" s="9">
        <v>56</v>
      </c>
      <c r="B58" s="2">
        <v>512</v>
      </c>
      <c r="C58" s="5">
        <v>2016051225</v>
      </c>
      <c r="D58" s="5" t="s">
        <v>74</v>
      </c>
    </row>
    <row r="59" spans="1:8" ht="17.399999999999999">
      <c r="A59" s="9">
        <v>57</v>
      </c>
      <c r="B59" s="2">
        <v>512</v>
      </c>
      <c r="C59" s="5">
        <v>2016051226</v>
      </c>
      <c r="D59" s="6" t="s">
        <v>75</v>
      </c>
    </row>
    <row r="60" spans="1:8" ht="17.399999999999999">
      <c r="A60" s="9">
        <v>58</v>
      </c>
      <c r="B60" s="2">
        <v>512</v>
      </c>
      <c r="C60" s="5">
        <v>2016051227</v>
      </c>
      <c r="D60" s="6" t="s">
        <v>76</v>
      </c>
    </row>
    <row r="61" spans="1:8" ht="17.399999999999999">
      <c r="A61" s="9">
        <v>59</v>
      </c>
      <c r="B61" s="2">
        <v>512</v>
      </c>
      <c r="C61" s="5">
        <v>2016051228</v>
      </c>
      <c r="D61" s="6" t="s">
        <v>77</v>
      </c>
    </row>
    <row r="62" spans="1:8" ht="17.399999999999999">
      <c r="A62" s="9">
        <v>60</v>
      </c>
      <c r="B62" s="2">
        <v>512</v>
      </c>
      <c r="C62" s="5">
        <v>2016051229</v>
      </c>
      <c r="D62" s="6" t="s">
        <v>78</v>
      </c>
    </row>
    <row r="63" spans="1:8" ht="17.399999999999999">
      <c r="A63" s="9">
        <v>61</v>
      </c>
      <c r="B63" s="2">
        <v>512</v>
      </c>
      <c r="C63" s="5">
        <v>2016051230</v>
      </c>
      <c r="D63" s="5" t="s">
        <v>79</v>
      </c>
    </row>
    <row r="64" spans="1:8" ht="27.6">
      <c r="A64" s="9">
        <v>62</v>
      </c>
      <c r="B64" s="2">
        <v>513</v>
      </c>
      <c r="C64" s="6">
        <v>2016051301</v>
      </c>
      <c r="D64" s="6" t="s">
        <v>80</v>
      </c>
      <c r="E64" s="11" t="s">
        <v>287</v>
      </c>
      <c r="F64" s="12" t="s">
        <v>286</v>
      </c>
      <c r="H64" s="9">
        <v>1</v>
      </c>
    </row>
    <row r="65" spans="1:8" ht="27.6">
      <c r="A65" s="9">
        <v>63</v>
      </c>
      <c r="B65" s="2">
        <v>513</v>
      </c>
      <c r="C65" s="6">
        <v>2016051302</v>
      </c>
      <c r="D65" s="6" t="s">
        <v>81</v>
      </c>
      <c r="E65" s="11" t="s">
        <v>287</v>
      </c>
      <c r="F65" s="12" t="s">
        <v>286</v>
      </c>
      <c r="H65" s="9">
        <v>1</v>
      </c>
    </row>
    <row r="66" spans="1:8" ht="27.6">
      <c r="A66" s="9">
        <v>64</v>
      </c>
      <c r="B66" s="2">
        <v>513</v>
      </c>
      <c r="C66" s="6">
        <v>2016051303</v>
      </c>
      <c r="D66" s="6" t="s">
        <v>82</v>
      </c>
      <c r="E66" s="11" t="s">
        <v>287</v>
      </c>
      <c r="F66" s="12" t="s">
        <v>286</v>
      </c>
      <c r="H66" s="9">
        <v>1</v>
      </c>
    </row>
    <row r="67" spans="1:8" ht="27.6">
      <c r="A67" s="9">
        <v>65</v>
      </c>
      <c r="B67" s="2">
        <v>513</v>
      </c>
      <c r="C67" s="6">
        <v>2016051304</v>
      </c>
      <c r="D67" s="6" t="s">
        <v>83</v>
      </c>
      <c r="E67" s="11" t="s">
        <v>287</v>
      </c>
      <c r="F67" s="12" t="s">
        <v>286</v>
      </c>
      <c r="H67" s="9">
        <v>1</v>
      </c>
    </row>
    <row r="68" spans="1:8" ht="27.6">
      <c r="A68" s="9">
        <v>66</v>
      </c>
      <c r="B68" s="2">
        <v>513</v>
      </c>
      <c r="C68" s="6">
        <v>2016051305</v>
      </c>
      <c r="D68" s="6" t="s">
        <v>84</v>
      </c>
      <c r="E68" s="11" t="s">
        <v>287</v>
      </c>
      <c r="F68" s="12" t="s">
        <v>286</v>
      </c>
      <c r="H68" s="9">
        <v>1</v>
      </c>
    </row>
    <row r="69" spans="1:8" ht="27.6">
      <c r="A69" s="9">
        <v>67</v>
      </c>
      <c r="B69" s="2">
        <v>513</v>
      </c>
      <c r="C69" s="6">
        <v>2016051306</v>
      </c>
      <c r="D69" s="6" t="s">
        <v>85</v>
      </c>
      <c r="E69" s="11" t="s">
        <v>287</v>
      </c>
      <c r="F69" s="12" t="s">
        <v>286</v>
      </c>
      <c r="H69" s="9">
        <v>1</v>
      </c>
    </row>
    <row r="70" spans="1:8" ht="27.6">
      <c r="A70" s="9">
        <v>68</v>
      </c>
      <c r="B70" s="2">
        <v>513</v>
      </c>
      <c r="C70" s="6">
        <v>2016051307</v>
      </c>
      <c r="D70" s="6" t="s">
        <v>86</v>
      </c>
      <c r="E70" s="11" t="s">
        <v>287</v>
      </c>
      <c r="F70" s="12" t="s">
        <v>286</v>
      </c>
      <c r="H70" s="9">
        <v>1</v>
      </c>
    </row>
    <row r="71" spans="1:8" ht="27.6">
      <c r="A71" s="9">
        <v>69</v>
      </c>
      <c r="B71" s="2">
        <v>513</v>
      </c>
      <c r="C71" s="6">
        <v>2016051309</v>
      </c>
      <c r="D71" s="6" t="s">
        <v>87</v>
      </c>
      <c r="E71" s="11" t="s">
        <v>287</v>
      </c>
      <c r="F71" s="12" t="s">
        <v>286</v>
      </c>
      <c r="H71" s="9">
        <v>1</v>
      </c>
    </row>
    <row r="72" spans="1:8" ht="27.6">
      <c r="A72" s="9">
        <v>70</v>
      </c>
      <c r="B72" s="2">
        <v>513</v>
      </c>
      <c r="C72" s="6">
        <v>2016051310</v>
      </c>
      <c r="D72" s="6" t="s">
        <v>88</v>
      </c>
      <c r="E72" s="11" t="s">
        <v>287</v>
      </c>
      <c r="F72" s="12" t="s">
        <v>286</v>
      </c>
      <c r="H72" s="9">
        <v>1</v>
      </c>
    </row>
    <row r="73" spans="1:8" ht="27.6">
      <c r="A73" s="9">
        <v>71</v>
      </c>
      <c r="B73" s="2">
        <v>513</v>
      </c>
      <c r="C73" s="6">
        <v>2016051311</v>
      </c>
      <c r="D73" s="6" t="s">
        <v>89</v>
      </c>
      <c r="E73" s="11" t="s">
        <v>287</v>
      </c>
      <c r="F73" s="12" t="s">
        <v>288</v>
      </c>
      <c r="H73" s="9">
        <v>3</v>
      </c>
    </row>
    <row r="74" spans="1:8" ht="27.6">
      <c r="A74" s="9">
        <v>72</v>
      </c>
      <c r="B74" s="2">
        <v>513</v>
      </c>
      <c r="C74" s="6">
        <v>2016051312</v>
      </c>
      <c r="D74" s="6" t="s">
        <v>90</v>
      </c>
      <c r="E74" s="11" t="s">
        <v>287</v>
      </c>
      <c r="F74" s="12" t="s">
        <v>286</v>
      </c>
      <c r="H74" s="9">
        <v>1</v>
      </c>
    </row>
    <row r="75" spans="1:8" ht="27.6">
      <c r="A75" s="9">
        <v>73</v>
      </c>
      <c r="B75" s="2">
        <v>513</v>
      </c>
      <c r="C75" s="6">
        <v>2016051313</v>
      </c>
      <c r="D75" s="6" t="s">
        <v>91</v>
      </c>
      <c r="E75" s="11" t="s">
        <v>287</v>
      </c>
      <c r="F75" s="12" t="s">
        <v>286</v>
      </c>
      <c r="H75" s="9">
        <v>1</v>
      </c>
    </row>
    <row r="76" spans="1:8" ht="27.6">
      <c r="A76" s="9">
        <v>74</v>
      </c>
      <c r="B76" s="2">
        <v>513</v>
      </c>
      <c r="C76" s="6">
        <v>2016051314</v>
      </c>
      <c r="D76" s="6" t="s">
        <v>92</v>
      </c>
      <c r="E76" s="11" t="s">
        <v>287</v>
      </c>
      <c r="F76" s="12" t="s">
        <v>286</v>
      </c>
      <c r="H76" s="9">
        <v>1</v>
      </c>
    </row>
    <row r="77" spans="1:8" ht="27.6">
      <c r="A77" s="9">
        <v>75</v>
      </c>
      <c r="B77" s="2">
        <v>513</v>
      </c>
      <c r="C77" s="6">
        <v>2016051315</v>
      </c>
      <c r="D77" s="6" t="s">
        <v>93</v>
      </c>
      <c r="E77" s="11" t="s">
        <v>287</v>
      </c>
      <c r="F77" s="12" t="s">
        <v>286</v>
      </c>
      <c r="H77" s="9">
        <v>1</v>
      </c>
    </row>
    <row r="78" spans="1:8" ht="27.6">
      <c r="A78" s="9">
        <v>76</v>
      </c>
      <c r="B78" s="2">
        <v>513</v>
      </c>
      <c r="C78" s="6">
        <v>2016051316</v>
      </c>
      <c r="D78" s="6" t="s">
        <v>94</v>
      </c>
      <c r="E78" s="11" t="s">
        <v>287</v>
      </c>
      <c r="F78" s="12" t="s">
        <v>286</v>
      </c>
      <c r="H78" s="9">
        <v>1</v>
      </c>
    </row>
    <row r="79" spans="1:8" ht="27.6">
      <c r="A79" s="9">
        <v>77</v>
      </c>
      <c r="B79" s="2">
        <v>513</v>
      </c>
      <c r="C79" s="6">
        <v>2016051317</v>
      </c>
      <c r="D79" s="6" t="s">
        <v>95</v>
      </c>
      <c r="E79" s="11" t="s">
        <v>287</v>
      </c>
      <c r="F79" s="12" t="s">
        <v>286</v>
      </c>
      <c r="H79" s="9">
        <v>1</v>
      </c>
    </row>
    <row r="80" spans="1:8" ht="27.6">
      <c r="A80" s="9">
        <v>78</v>
      </c>
      <c r="B80" s="2">
        <v>513</v>
      </c>
      <c r="C80" s="6">
        <v>2016051318</v>
      </c>
      <c r="D80" s="6" t="s">
        <v>96</v>
      </c>
      <c r="E80" s="11" t="s">
        <v>287</v>
      </c>
      <c r="F80" s="12" t="s">
        <v>286</v>
      </c>
      <c r="H80" s="9">
        <v>1</v>
      </c>
    </row>
    <row r="81" spans="1:8" ht="27.6">
      <c r="A81" s="9">
        <v>79</v>
      </c>
      <c r="B81" s="2">
        <v>513</v>
      </c>
      <c r="C81" s="6">
        <v>2016051319</v>
      </c>
      <c r="D81" s="6" t="s">
        <v>97</v>
      </c>
      <c r="E81" s="11" t="s">
        <v>287</v>
      </c>
      <c r="F81" s="12" t="s">
        <v>286</v>
      </c>
      <c r="H81" s="9">
        <v>1</v>
      </c>
    </row>
    <row r="82" spans="1:8" ht="27.6">
      <c r="A82" s="9">
        <v>80</v>
      </c>
      <c r="B82" s="2">
        <v>513</v>
      </c>
      <c r="C82" s="6">
        <v>2016051320</v>
      </c>
      <c r="D82" s="6" t="s">
        <v>98</v>
      </c>
      <c r="E82" s="11" t="s">
        <v>287</v>
      </c>
      <c r="F82" s="12" t="s">
        <v>286</v>
      </c>
      <c r="H82" s="9">
        <v>1</v>
      </c>
    </row>
    <row r="83" spans="1:8" ht="27.6">
      <c r="A83" s="9">
        <v>81</v>
      </c>
      <c r="B83" s="2">
        <v>513</v>
      </c>
      <c r="C83" s="6">
        <v>2016051321</v>
      </c>
      <c r="D83" s="6" t="s">
        <v>99</v>
      </c>
      <c r="E83" s="11" t="s">
        <v>287</v>
      </c>
      <c r="F83" s="12" t="s">
        <v>289</v>
      </c>
      <c r="H83" s="9">
        <v>2</v>
      </c>
    </row>
    <row r="84" spans="1:8" ht="27.6">
      <c r="A84" s="9">
        <v>82</v>
      </c>
      <c r="B84" s="2">
        <v>513</v>
      </c>
      <c r="C84" s="6">
        <v>2016051322</v>
      </c>
      <c r="D84" s="6" t="s">
        <v>100</v>
      </c>
      <c r="E84" s="11" t="s">
        <v>287</v>
      </c>
      <c r="F84" s="12" t="s">
        <v>286</v>
      </c>
      <c r="H84" s="9">
        <v>1</v>
      </c>
    </row>
    <row r="85" spans="1:8" ht="27.6">
      <c r="A85" s="9">
        <v>83</v>
      </c>
      <c r="B85" s="2">
        <v>513</v>
      </c>
      <c r="C85" s="6">
        <v>2016051323</v>
      </c>
      <c r="D85" s="6" t="s">
        <v>101</v>
      </c>
      <c r="E85" s="11" t="s">
        <v>287</v>
      </c>
      <c r="F85" s="12" t="s">
        <v>286</v>
      </c>
      <c r="H85" s="9">
        <v>1</v>
      </c>
    </row>
    <row r="86" spans="1:8" ht="27.6">
      <c r="A86" s="9">
        <v>84</v>
      </c>
      <c r="B86" s="2">
        <v>513</v>
      </c>
      <c r="C86" s="6">
        <v>2016051324</v>
      </c>
      <c r="D86" s="6" t="s">
        <v>102</v>
      </c>
      <c r="E86" s="11" t="s">
        <v>287</v>
      </c>
      <c r="F86" s="12" t="s">
        <v>286</v>
      </c>
      <c r="H86" s="9">
        <v>1</v>
      </c>
    </row>
    <row r="87" spans="1:8" ht="27.6">
      <c r="A87" s="9">
        <v>85</v>
      </c>
      <c r="B87" s="2">
        <v>513</v>
      </c>
      <c r="C87" s="6">
        <v>2016051325</v>
      </c>
      <c r="D87" s="6" t="s">
        <v>103</v>
      </c>
      <c r="E87" s="11" t="s">
        <v>287</v>
      </c>
      <c r="F87" s="12" t="s">
        <v>286</v>
      </c>
      <c r="H87" s="9">
        <v>1</v>
      </c>
    </row>
    <row r="88" spans="1:8" ht="27.6">
      <c r="A88" s="9">
        <v>86</v>
      </c>
      <c r="B88" s="2">
        <v>513</v>
      </c>
      <c r="C88" s="6">
        <v>2016051326</v>
      </c>
      <c r="D88" s="6" t="s">
        <v>104</v>
      </c>
      <c r="E88" s="11" t="s">
        <v>287</v>
      </c>
      <c r="F88" s="12" t="s">
        <v>286</v>
      </c>
      <c r="H88" s="9">
        <v>1</v>
      </c>
    </row>
    <row r="89" spans="1:8" ht="27.6">
      <c r="A89" s="9">
        <v>87</v>
      </c>
      <c r="B89" s="2">
        <v>513</v>
      </c>
      <c r="C89" s="6">
        <v>2016051327</v>
      </c>
      <c r="D89" s="6" t="s">
        <v>105</v>
      </c>
      <c r="E89" s="11" t="s">
        <v>287</v>
      </c>
      <c r="F89" s="12" t="s">
        <v>286</v>
      </c>
      <c r="H89" s="9">
        <v>1</v>
      </c>
    </row>
    <row r="90" spans="1:8" ht="27.6">
      <c r="A90" s="9">
        <v>88</v>
      </c>
      <c r="B90" s="2">
        <v>513</v>
      </c>
      <c r="C90" s="6">
        <v>2016051328</v>
      </c>
      <c r="D90" s="6" t="s">
        <v>106</v>
      </c>
      <c r="E90" s="11" t="s">
        <v>287</v>
      </c>
      <c r="F90" s="12" t="s">
        <v>286</v>
      </c>
      <c r="H90" s="9">
        <v>1</v>
      </c>
    </row>
    <row r="91" spans="1:8" ht="27.6">
      <c r="A91" s="9">
        <v>89</v>
      </c>
      <c r="B91" s="2">
        <v>513</v>
      </c>
      <c r="C91" s="6">
        <v>2016051329</v>
      </c>
      <c r="D91" s="6" t="s">
        <v>107</v>
      </c>
      <c r="E91" s="11" t="s">
        <v>287</v>
      </c>
      <c r="F91" s="12" t="s">
        <v>286</v>
      </c>
      <c r="H91" s="9">
        <v>1</v>
      </c>
    </row>
    <row r="92" spans="1:8" ht="27.6">
      <c r="A92" s="9">
        <v>90</v>
      </c>
      <c r="B92" s="2">
        <v>513</v>
      </c>
      <c r="C92" s="6">
        <v>2016051330</v>
      </c>
      <c r="D92" s="6" t="s">
        <v>108</v>
      </c>
      <c r="E92" s="11" t="s">
        <v>287</v>
      </c>
      <c r="F92" s="12" t="s">
        <v>286</v>
      </c>
      <c r="H92" s="9">
        <v>1</v>
      </c>
    </row>
    <row r="93" spans="1:8" ht="17.399999999999999">
      <c r="A93" s="9">
        <v>91</v>
      </c>
      <c r="B93" s="2">
        <v>513</v>
      </c>
      <c r="C93" s="6">
        <v>2015051302</v>
      </c>
      <c r="D93" s="6" t="s">
        <v>109</v>
      </c>
    </row>
    <row r="94" spans="1:8" ht="17.399999999999999">
      <c r="A94" s="9">
        <v>92</v>
      </c>
      <c r="B94" s="2">
        <v>513</v>
      </c>
      <c r="C94" s="6">
        <v>2014051306</v>
      </c>
      <c r="D94" s="6" t="s">
        <v>110</v>
      </c>
    </row>
    <row r="95" spans="1:8" ht="17.399999999999999">
      <c r="A95" s="9">
        <v>93</v>
      </c>
      <c r="B95" s="2">
        <v>514</v>
      </c>
      <c r="C95" s="6">
        <v>2016051401</v>
      </c>
      <c r="D95" s="6" t="s">
        <v>111</v>
      </c>
    </row>
    <row r="96" spans="1:8" ht="17.399999999999999">
      <c r="A96" s="9">
        <v>94</v>
      </c>
      <c r="B96" s="2">
        <v>514</v>
      </c>
      <c r="C96" s="6">
        <v>2016051402</v>
      </c>
      <c r="D96" s="6" t="s">
        <v>112</v>
      </c>
    </row>
    <row r="97" spans="1:4" ht="17.399999999999999">
      <c r="A97" s="9">
        <v>95</v>
      </c>
      <c r="B97" s="2">
        <v>514</v>
      </c>
      <c r="C97" s="6">
        <v>2016051403</v>
      </c>
      <c r="D97" s="6" t="s">
        <v>113</v>
      </c>
    </row>
    <row r="98" spans="1:4" ht="17.399999999999999">
      <c r="A98" s="9">
        <v>96</v>
      </c>
      <c r="B98" s="2">
        <v>514</v>
      </c>
      <c r="C98" s="6">
        <v>2016051404</v>
      </c>
      <c r="D98" s="6" t="s">
        <v>114</v>
      </c>
    </row>
    <row r="99" spans="1:4" ht="17.399999999999999">
      <c r="A99" s="9">
        <v>97</v>
      </c>
      <c r="B99" s="2">
        <v>514</v>
      </c>
      <c r="C99" s="6">
        <v>2016051405</v>
      </c>
      <c r="D99" s="6" t="s">
        <v>115</v>
      </c>
    </row>
    <row r="100" spans="1:4" ht="17.399999999999999">
      <c r="A100" s="9">
        <v>98</v>
      </c>
      <c r="B100" s="2">
        <v>514</v>
      </c>
      <c r="C100" s="6">
        <v>2016051406</v>
      </c>
      <c r="D100" s="6" t="s">
        <v>116</v>
      </c>
    </row>
    <row r="101" spans="1:4" ht="17.399999999999999">
      <c r="A101" s="9">
        <v>99</v>
      </c>
      <c r="B101" s="2">
        <v>514</v>
      </c>
      <c r="C101" s="6">
        <v>2016051407</v>
      </c>
      <c r="D101" s="6" t="s">
        <v>117</v>
      </c>
    </row>
    <row r="102" spans="1:4" ht="17.399999999999999">
      <c r="A102" s="9">
        <v>100</v>
      </c>
      <c r="B102" s="2">
        <v>514</v>
      </c>
      <c r="C102" s="6">
        <v>2016051408</v>
      </c>
      <c r="D102" s="6" t="s">
        <v>118</v>
      </c>
    </row>
    <row r="103" spans="1:4" ht="17.399999999999999">
      <c r="A103" s="9">
        <v>101</v>
      </c>
      <c r="B103" s="2">
        <v>514</v>
      </c>
      <c r="C103" s="6">
        <v>2016051409</v>
      </c>
      <c r="D103" s="6" t="s">
        <v>119</v>
      </c>
    </row>
    <row r="104" spans="1:4" ht="17.399999999999999">
      <c r="A104" s="9">
        <v>102</v>
      </c>
      <c r="B104" s="2">
        <v>514</v>
      </c>
      <c r="C104" s="6">
        <v>2016051410</v>
      </c>
      <c r="D104" s="6" t="s">
        <v>120</v>
      </c>
    </row>
    <row r="105" spans="1:4" ht="17.399999999999999">
      <c r="A105" s="9">
        <v>103</v>
      </c>
      <c r="B105" s="2">
        <v>514</v>
      </c>
      <c r="C105" s="6">
        <v>2016051411</v>
      </c>
      <c r="D105" s="6" t="s">
        <v>121</v>
      </c>
    </row>
    <row r="106" spans="1:4" ht="17.399999999999999">
      <c r="A106" s="9">
        <v>104</v>
      </c>
      <c r="B106" s="2">
        <v>514</v>
      </c>
      <c r="C106" s="6">
        <v>2016051412</v>
      </c>
      <c r="D106" s="6" t="s">
        <v>122</v>
      </c>
    </row>
    <row r="107" spans="1:4" ht="17.399999999999999">
      <c r="A107" s="9">
        <v>105</v>
      </c>
      <c r="B107" s="2">
        <v>514</v>
      </c>
      <c r="C107" s="6">
        <v>2016051413</v>
      </c>
      <c r="D107" s="6" t="s">
        <v>123</v>
      </c>
    </row>
    <row r="108" spans="1:4" ht="17.399999999999999">
      <c r="A108" s="9">
        <v>106</v>
      </c>
      <c r="B108" s="2">
        <v>514</v>
      </c>
      <c r="C108" s="6">
        <v>2016051414</v>
      </c>
      <c r="D108" s="6" t="s">
        <v>124</v>
      </c>
    </row>
    <row r="109" spans="1:4" ht="17.399999999999999">
      <c r="A109" s="9">
        <v>107</v>
      </c>
      <c r="B109" s="2">
        <v>514</v>
      </c>
      <c r="C109" s="6">
        <v>2016051415</v>
      </c>
      <c r="D109" s="6" t="s">
        <v>125</v>
      </c>
    </row>
    <row r="110" spans="1:4" ht="17.399999999999999">
      <c r="A110" s="9">
        <v>108</v>
      </c>
      <c r="B110" s="2">
        <v>514</v>
      </c>
      <c r="C110" s="6">
        <v>2016051416</v>
      </c>
      <c r="D110" s="6" t="s">
        <v>126</v>
      </c>
    </row>
    <row r="111" spans="1:4" ht="17.399999999999999">
      <c r="A111" s="9">
        <v>109</v>
      </c>
      <c r="B111" s="2">
        <v>514</v>
      </c>
      <c r="C111" s="6">
        <v>2016051417</v>
      </c>
      <c r="D111" s="6" t="s">
        <v>127</v>
      </c>
    </row>
    <row r="112" spans="1:4" ht="17.399999999999999">
      <c r="A112" s="9">
        <v>110</v>
      </c>
      <c r="B112" s="2">
        <v>514</v>
      </c>
      <c r="C112" s="6">
        <v>2016051418</v>
      </c>
      <c r="D112" s="6" t="s">
        <v>128</v>
      </c>
    </row>
    <row r="113" spans="1:6" ht="17.399999999999999">
      <c r="A113" s="9">
        <v>111</v>
      </c>
      <c r="B113" s="2">
        <v>514</v>
      </c>
      <c r="C113" s="6">
        <v>2016051419</v>
      </c>
      <c r="D113" s="6" t="s">
        <v>129</v>
      </c>
    </row>
    <row r="114" spans="1:6" ht="17.399999999999999">
      <c r="A114" s="9">
        <v>112</v>
      </c>
      <c r="B114" s="2">
        <v>514</v>
      </c>
      <c r="C114" s="6">
        <v>2016051420</v>
      </c>
      <c r="D114" s="6" t="s">
        <v>130</v>
      </c>
    </row>
    <row r="115" spans="1:6" ht="17.399999999999999">
      <c r="A115" s="9">
        <v>113</v>
      </c>
      <c r="B115" s="2">
        <v>514</v>
      </c>
      <c r="C115" s="6">
        <v>2016051421</v>
      </c>
      <c r="D115" s="6" t="s">
        <v>131</v>
      </c>
    </row>
    <row r="116" spans="1:6" ht="17.399999999999999">
      <c r="A116" s="9">
        <v>114</v>
      </c>
      <c r="B116" s="2">
        <v>514</v>
      </c>
      <c r="C116" s="6">
        <v>2016051422</v>
      </c>
      <c r="D116" s="6" t="s">
        <v>132</v>
      </c>
    </row>
    <row r="117" spans="1:6" ht="17.399999999999999">
      <c r="A117" s="9">
        <v>115</v>
      </c>
      <c r="B117" s="2">
        <v>514</v>
      </c>
      <c r="C117" s="6">
        <v>2016051423</v>
      </c>
      <c r="D117" s="6" t="s">
        <v>133</v>
      </c>
    </row>
    <row r="118" spans="1:6" ht="17.399999999999999">
      <c r="A118" s="9">
        <v>116</v>
      </c>
      <c r="B118" s="2">
        <v>514</v>
      </c>
      <c r="C118" s="6">
        <v>2016051424</v>
      </c>
      <c r="D118" s="6" t="s">
        <v>134</v>
      </c>
    </row>
    <row r="119" spans="1:6" ht="17.399999999999999">
      <c r="A119" s="9">
        <v>117</v>
      </c>
      <c r="B119" s="2">
        <v>514</v>
      </c>
      <c r="C119" s="6">
        <v>2016051425</v>
      </c>
      <c r="D119" s="6" t="s">
        <v>135</v>
      </c>
    </row>
    <row r="120" spans="1:6" ht="17.399999999999999">
      <c r="A120" s="9">
        <v>118</v>
      </c>
      <c r="B120" s="2">
        <v>514</v>
      </c>
      <c r="C120" s="6">
        <v>2016051426</v>
      </c>
      <c r="D120" s="6" t="s">
        <v>136</v>
      </c>
    </row>
    <row r="121" spans="1:6" ht="17.399999999999999">
      <c r="A121" s="9">
        <v>119</v>
      </c>
      <c r="B121" s="2">
        <v>514</v>
      </c>
      <c r="C121" s="6">
        <v>2016051427</v>
      </c>
      <c r="D121" s="6" t="s">
        <v>137</v>
      </c>
    </row>
    <row r="122" spans="1:6" ht="17.399999999999999">
      <c r="A122" s="9">
        <v>120</v>
      </c>
      <c r="B122" s="2">
        <v>514</v>
      </c>
      <c r="C122" s="6">
        <v>2016051428</v>
      </c>
      <c r="D122" s="6" t="s">
        <v>138</v>
      </c>
    </row>
    <row r="123" spans="1:6" ht="17.399999999999999">
      <c r="A123" s="9">
        <v>121</v>
      </c>
      <c r="B123" s="2">
        <v>514</v>
      </c>
      <c r="C123" s="6">
        <v>2016051429</v>
      </c>
      <c r="D123" s="6" t="s">
        <v>139</v>
      </c>
    </row>
    <row r="124" spans="1:6" ht="17.399999999999999">
      <c r="A124" s="9">
        <v>122</v>
      </c>
      <c r="B124" s="2">
        <v>514</v>
      </c>
      <c r="C124" s="6">
        <v>2016051430</v>
      </c>
      <c r="D124" s="6" t="s">
        <v>140</v>
      </c>
    </row>
    <row r="125" spans="1:6" ht="17.399999999999999">
      <c r="A125" s="9">
        <v>123</v>
      </c>
      <c r="B125" s="2">
        <v>531</v>
      </c>
      <c r="C125" s="7">
        <v>2016053101</v>
      </c>
      <c r="D125" s="4" t="s">
        <v>141</v>
      </c>
      <c r="E125" s="12"/>
      <c r="F125" s="12"/>
    </row>
    <row r="126" spans="1:6" ht="17.399999999999999">
      <c r="A126" s="9">
        <v>124</v>
      </c>
      <c r="B126" s="2">
        <v>531</v>
      </c>
      <c r="C126" s="7">
        <v>2016053102</v>
      </c>
      <c r="D126" s="4" t="s">
        <v>142</v>
      </c>
      <c r="E126" s="12"/>
      <c r="F126" s="12"/>
    </row>
    <row r="127" spans="1:6" ht="17.399999999999999">
      <c r="A127" s="9">
        <v>125</v>
      </c>
      <c r="B127" s="2">
        <v>531</v>
      </c>
      <c r="C127" s="7">
        <v>2016053103</v>
      </c>
      <c r="D127" s="4" t="s">
        <v>143</v>
      </c>
      <c r="E127" s="12"/>
      <c r="F127" s="12"/>
    </row>
    <row r="128" spans="1:6" ht="17.399999999999999">
      <c r="A128" s="9">
        <v>126</v>
      </c>
      <c r="B128" s="2">
        <v>531</v>
      </c>
      <c r="C128" s="7">
        <v>2016053104</v>
      </c>
      <c r="D128" s="4" t="s">
        <v>144</v>
      </c>
      <c r="E128" s="12"/>
      <c r="F128" s="12"/>
    </row>
    <row r="129" spans="1:6" ht="17.399999999999999">
      <c r="A129" s="9">
        <v>127</v>
      </c>
      <c r="B129" s="2">
        <v>531</v>
      </c>
      <c r="C129" s="7">
        <v>2016053105</v>
      </c>
      <c r="D129" s="4" t="s">
        <v>145</v>
      </c>
      <c r="E129" s="12"/>
      <c r="F129" s="12"/>
    </row>
    <row r="130" spans="1:6" ht="17.399999999999999">
      <c r="A130" s="9">
        <v>128</v>
      </c>
      <c r="B130" s="2">
        <v>531</v>
      </c>
      <c r="C130" s="7">
        <v>2016053106</v>
      </c>
      <c r="D130" s="4" t="s">
        <v>146</v>
      </c>
      <c r="E130" s="12"/>
      <c r="F130" s="12"/>
    </row>
    <row r="131" spans="1:6" ht="17.399999999999999">
      <c r="A131" s="9">
        <v>129</v>
      </c>
      <c r="B131" s="2">
        <v>531</v>
      </c>
      <c r="C131" s="7">
        <v>2016053107</v>
      </c>
      <c r="D131" s="4" t="s">
        <v>147</v>
      </c>
      <c r="E131" s="12"/>
      <c r="F131" s="12"/>
    </row>
    <row r="132" spans="1:6" ht="17.399999999999999">
      <c r="A132" s="9">
        <v>130</v>
      </c>
      <c r="B132" s="2">
        <v>531</v>
      </c>
      <c r="C132" s="7">
        <v>2016053108</v>
      </c>
      <c r="D132" s="4" t="s">
        <v>148</v>
      </c>
      <c r="E132" s="12"/>
      <c r="F132" s="12"/>
    </row>
    <row r="133" spans="1:6" ht="17.399999999999999">
      <c r="A133" s="9">
        <v>131</v>
      </c>
      <c r="B133" s="2">
        <v>531</v>
      </c>
      <c r="C133" s="7">
        <v>2016053109</v>
      </c>
      <c r="D133" s="4" t="s">
        <v>149</v>
      </c>
      <c r="E133" s="12"/>
      <c r="F133" s="12"/>
    </row>
    <row r="134" spans="1:6" ht="17.399999999999999">
      <c r="A134" s="9">
        <v>132</v>
      </c>
      <c r="B134" s="2">
        <v>531</v>
      </c>
      <c r="C134" s="7">
        <v>2016053110</v>
      </c>
      <c r="D134" s="4" t="s">
        <v>150</v>
      </c>
      <c r="E134" s="12"/>
      <c r="F134" s="12"/>
    </row>
    <row r="135" spans="1:6" ht="17.399999999999999">
      <c r="A135" s="9">
        <v>133</v>
      </c>
      <c r="B135" s="2">
        <v>531</v>
      </c>
      <c r="C135" s="7">
        <v>2016053111</v>
      </c>
      <c r="D135" s="4" t="s">
        <v>151</v>
      </c>
      <c r="E135" s="12"/>
      <c r="F135" s="12"/>
    </row>
    <row r="136" spans="1:6" ht="17.399999999999999">
      <c r="A136" s="9">
        <v>134</v>
      </c>
      <c r="B136" s="2">
        <v>531</v>
      </c>
      <c r="C136" s="7">
        <v>2016053112</v>
      </c>
      <c r="D136" s="4" t="s">
        <v>152</v>
      </c>
      <c r="E136" s="12"/>
      <c r="F136" s="12"/>
    </row>
    <row r="137" spans="1:6" ht="17.399999999999999">
      <c r="A137" s="9">
        <v>135</v>
      </c>
      <c r="B137" s="2">
        <v>531</v>
      </c>
      <c r="C137" s="7">
        <v>2016053113</v>
      </c>
      <c r="D137" s="4" t="s">
        <v>153</v>
      </c>
      <c r="E137" s="12"/>
      <c r="F137" s="12"/>
    </row>
    <row r="138" spans="1:6" ht="17.399999999999999">
      <c r="A138" s="9">
        <v>136</v>
      </c>
      <c r="B138" s="2">
        <v>531</v>
      </c>
      <c r="C138" s="7">
        <v>2016053114</v>
      </c>
      <c r="D138" s="4" t="s">
        <v>154</v>
      </c>
      <c r="E138" s="12"/>
      <c r="F138" s="12"/>
    </row>
    <row r="139" spans="1:6" ht="17.399999999999999">
      <c r="A139" s="9">
        <v>137</v>
      </c>
      <c r="B139" s="2">
        <v>531</v>
      </c>
      <c r="C139" s="7">
        <v>2016053115</v>
      </c>
      <c r="D139" s="4" t="s">
        <v>155</v>
      </c>
      <c r="E139" s="12"/>
      <c r="F139" s="12"/>
    </row>
    <row r="140" spans="1:6" ht="17.399999999999999">
      <c r="A140" s="9">
        <v>138</v>
      </c>
      <c r="B140" s="2">
        <v>531</v>
      </c>
      <c r="C140" s="7">
        <v>2016053116</v>
      </c>
      <c r="D140" s="4" t="s">
        <v>156</v>
      </c>
      <c r="E140" s="12"/>
      <c r="F140" s="12"/>
    </row>
    <row r="141" spans="1:6" ht="17.399999999999999">
      <c r="A141" s="9">
        <v>139</v>
      </c>
      <c r="B141" s="2">
        <v>531</v>
      </c>
      <c r="C141" s="7">
        <v>2016053117</v>
      </c>
      <c r="D141" s="4" t="s">
        <v>157</v>
      </c>
      <c r="E141" s="12"/>
      <c r="F141" s="12"/>
    </row>
    <row r="142" spans="1:6" ht="17.399999999999999">
      <c r="A142" s="9">
        <v>140</v>
      </c>
      <c r="B142" s="2">
        <v>531</v>
      </c>
      <c r="C142" s="7">
        <v>2016053118</v>
      </c>
      <c r="D142" s="4" t="s">
        <v>158</v>
      </c>
      <c r="E142" s="12"/>
      <c r="F142" s="12"/>
    </row>
    <row r="143" spans="1:6" ht="17.399999999999999">
      <c r="A143" s="9">
        <v>141</v>
      </c>
      <c r="B143" s="2">
        <v>531</v>
      </c>
      <c r="C143" s="7">
        <v>2016053119</v>
      </c>
      <c r="D143" s="4" t="s">
        <v>159</v>
      </c>
      <c r="E143" s="12"/>
      <c r="F143" s="12"/>
    </row>
    <row r="144" spans="1:6" ht="17.399999999999999">
      <c r="A144" s="9">
        <v>142</v>
      </c>
      <c r="B144" s="2">
        <v>531</v>
      </c>
      <c r="C144" s="7">
        <v>2016053120</v>
      </c>
      <c r="D144" s="4" t="s">
        <v>160</v>
      </c>
      <c r="E144" s="12"/>
      <c r="F144" s="12"/>
    </row>
    <row r="145" spans="1:8" ht="17.399999999999999">
      <c r="A145" s="9">
        <v>143</v>
      </c>
      <c r="B145" s="2">
        <v>531</v>
      </c>
      <c r="C145" s="7">
        <v>2016053121</v>
      </c>
      <c r="D145" s="4" t="s">
        <v>161</v>
      </c>
      <c r="E145" s="12"/>
      <c r="F145" s="12"/>
    </row>
    <row r="146" spans="1:8" ht="17.399999999999999">
      <c r="A146" s="9">
        <v>144</v>
      </c>
      <c r="B146" s="2">
        <v>531</v>
      </c>
      <c r="C146" s="7">
        <v>2016053122</v>
      </c>
      <c r="D146" s="4" t="s">
        <v>162</v>
      </c>
      <c r="E146" s="12" t="s">
        <v>285</v>
      </c>
      <c r="F146" s="12" t="s">
        <v>289</v>
      </c>
      <c r="H146" s="9">
        <v>2</v>
      </c>
    </row>
    <row r="147" spans="1:8" ht="17.399999999999999">
      <c r="A147" s="9">
        <v>145</v>
      </c>
      <c r="B147" s="2">
        <v>531</v>
      </c>
      <c r="C147" s="7">
        <v>2016053123</v>
      </c>
      <c r="D147" s="4" t="s">
        <v>163</v>
      </c>
      <c r="E147" s="12"/>
      <c r="F147" s="12"/>
    </row>
    <row r="148" spans="1:8" ht="17.399999999999999">
      <c r="A148" s="9">
        <v>146</v>
      </c>
      <c r="B148" s="2">
        <v>531</v>
      </c>
      <c r="C148" s="7">
        <v>2016053124</v>
      </c>
      <c r="D148" s="4" t="s">
        <v>164</v>
      </c>
      <c r="E148" s="12"/>
      <c r="F148" s="12"/>
    </row>
    <row r="149" spans="1:8" ht="17.399999999999999">
      <c r="A149" s="9">
        <v>147</v>
      </c>
      <c r="B149" s="2">
        <v>531</v>
      </c>
      <c r="C149" s="7">
        <v>2016053125</v>
      </c>
      <c r="D149" s="4" t="s">
        <v>165</v>
      </c>
      <c r="E149" s="12"/>
      <c r="F149" s="12"/>
    </row>
    <row r="150" spans="1:8" ht="17.399999999999999">
      <c r="A150" s="9">
        <v>148</v>
      </c>
      <c r="B150" s="2">
        <v>531</v>
      </c>
      <c r="C150" s="7">
        <v>2016053126</v>
      </c>
      <c r="D150" s="4" t="s">
        <v>166</v>
      </c>
      <c r="E150" s="12"/>
      <c r="F150" s="12"/>
    </row>
    <row r="151" spans="1:8" ht="17.399999999999999">
      <c r="A151" s="9">
        <v>149</v>
      </c>
      <c r="B151" s="2">
        <v>531</v>
      </c>
      <c r="C151" s="7">
        <v>2016053127</v>
      </c>
      <c r="D151" s="4" t="s">
        <v>167</v>
      </c>
      <c r="E151" s="12" t="s">
        <v>285</v>
      </c>
      <c r="F151" s="12" t="s">
        <v>286</v>
      </c>
      <c r="H151" s="9">
        <v>1</v>
      </c>
    </row>
    <row r="152" spans="1:8" ht="17.399999999999999">
      <c r="A152" s="9">
        <v>150</v>
      </c>
      <c r="B152" s="2">
        <v>531</v>
      </c>
      <c r="C152" s="7">
        <v>2016053128</v>
      </c>
      <c r="D152" s="4" t="s">
        <v>168</v>
      </c>
      <c r="E152" s="12"/>
      <c r="F152" s="12"/>
    </row>
    <row r="153" spans="1:8" ht="17.399999999999999">
      <c r="A153" s="9">
        <v>151</v>
      </c>
      <c r="B153" s="2">
        <v>531</v>
      </c>
      <c r="C153" s="7">
        <v>2016053129</v>
      </c>
      <c r="D153" s="4" t="s">
        <v>169</v>
      </c>
      <c r="E153" s="12"/>
      <c r="F153" s="12"/>
    </row>
    <row r="154" spans="1:8" ht="17.399999999999999">
      <c r="A154" s="9">
        <v>152</v>
      </c>
      <c r="B154" s="2">
        <v>531</v>
      </c>
      <c r="C154" s="7">
        <v>2016053130</v>
      </c>
      <c r="D154" s="4" t="s">
        <v>170</v>
      </c>
      <c r="E154" s="12"/>
      <c r="F154" s="12"/>
    </row>
    <row r="155" spans="1:8" ht="17.399999999999999">
      <c r="A155" s="9">
        <v>153</v>
      </c>
      <c r="B155" s="2">
        <v>532</v>
      </c>
      <c r="C155" s="6">
        <v>2016053201</v>
      </c>
      <c r="D155" s="6" t="s">
        <v>171</v>
      </c>
      <c r="E155" s="12"/>
      <c r="F155" s="12"/>
    </row>
    <row r="156" spans="1:8" ht="17.399999999999999">
      <c r="A156" s="9">
        <v>154</v>
      </c>
      <c r="B156" s="2">
        <v>532</v>
      </c>
      <c r="C156" s="6">
        <v>2016053202</v>
      </c>
      <c r="D156" s="6" t="s">
        <v>172</v>
      </c>
      <c r="E156" s="12" t="s">
        <v>290</v>
      </c>
      <c r="F156" s="12" t="s">
        <v>286</v>
      </c>
      <c r="H156" s="9">
        <v>1</v>
      </c>
    </row>
    <row r="157" spans="1:8" ht="17.399999999999999">
      <c r="A157" s="9">
        <v>155</v>
      </c>
      <c r="B157" s="2">
        <v>532</v>
      </c>
      <c r="C157" s="6">
        <v>2016053203</v>
      </c>
      <c r="D157" s="6" t="s">
        <v>173</v>
      </c>
      <c r="E157" s="12" t="s">
        <v>290</v>
      </c>
      <c r="F157" s="12" t="s">
        <v>286</v>
      </c>
      <c r="H157" s="9">
        <v>1</v>
      </c>
    </row>
    <row r="158" spans="1:8" ht="17.399999999999999">
      <c r="A158" s="9">
        <v>156</v>
      </c>
      <c r="B158" s="2">
        <v>532</v>
      </c>
      <c r="C158" s="6">
        <v>2016053204</v>
      </c>
      <c r="D158" s="6" t="s">
        <v>174</v>
      </c>
      <c r="E158" s="12" t="s">
        <v>290</v>
      </c>
      <c r="F158" s="12" t="s">
        <v>286</v>
      </c>
      <c r="H158" s="9">
        <v>1</v>
      </c>
    </row>
    <row r="159" spans="1:8" ht="17.399999999999999">
      <c r="A159" s="9">
        <v>157</v>
      </c>
      <c r="B159" s="2">
        <v>532</v>
      </c>
      <c r="C159" s="6">
        <v>2016053205</v>
      </c>
      <c r="D159" s="6" t="s">
        <v>175</v>
      </c>
      <c r="E159" s="12" t="s">
        <v>290</v>
      </c>
      <c r="F159" s="12" t="s">
        <v>288</v>
      </c>
      <c r="H159" s="9">
        <v>3</v>
      </c>
    </row>
    <row r="160" spans="1:8" ht="17.399999999999999">
      <c r="A160" s="9">
        <v>158</v>
      </c>
      <c r="B160" s="2">
        <v>532</v>
      </c>
      <c r="C160" s="6">
        <v>2016053206</v>
      </c>
      <c r="D160" s="6" t="s">
        <v>176</v>
      </c>
      <c r="E160" s="12" t="s">
        <v>290</v>
      </c>
      <c r="F160" s="12" t="s">
        <v>286</v>
      </c>
      <c r="H160" s="9">
        <v>1</v>
      </c>
    </row>
    <row r="161" spans="1:8" ht="17.399999999999999">
      <c r="A161" s="9">
        <v>159</v>
      </c>
      <c r="B161" s="2">
        <v>532</v>
      </c>
      <c r="C161" s="6">
        <v>2016053207</v>
      </c>
      <c r="D161" s="6" t="s">
        <v>177</v>
      </c>
      <c r="E161" s="12"/>
      <c r="F161" s="12"/>
    </row>
    <row r="162" spans="1:8" ht="17.399999999999999">
      <c r="A162" s="9">
        <v>160</v>
      </c>
      <c r="B162" s="2">
        <v>532</v>
      </c>
      <c r="C162" s="6">
        <v>2016053208</v>
      </c>
      <c r="D162" s="6" t="s">
        <v>178</v>
      </c>
      <c r="E162" s="12" t="s">
        <v>290</v>
      </c>
      <c r="F162" s="12" t="s">
        <v>286</v>
      </c>
      <c r="H162" s="9">
        <v>1</v>
      </c>
    </row>
    <row r="163" spans="1:8" ht="17.399999999999999" customHeight="1">
      <c r="A163" s="91">
        <v>161</v>
      </c>
      <c r="B163" s="102">
        <v>532</v>
      </c>
      <c r="C163" s="94">
        <v>2016053209</v>
      </c>
      <c r="D163" s="94" t="s">
        <v>179</v>
      </c>
      <c r="E163" s="13" t="s">
        <v>285</v>
      </c>
      <c r="F163" s="13" t="s">
        <v>286</v>
      </c>
      <c r="H163" s="91">
        <v>2</v>
      </c>
    </row>
    <row r="164" spans="1:8" ht="17.399999999999999" customHeight="1">
      <c r="A164" s="91"/>
      <c r="B164" s="102"/>
      <c r="C164" s="94"/>
      <c r="D164" s="94"/>
      <c r="E164" s="13" t="s">
        <v>290</v>
      </c>
      <c r="F164" s="13" t="s">
        <v>286</v>
      </c>
      <c r="H164" s="91"/>
    </row>
    <row r="165" spans="1:8" ht="17.399999999999999" customHeight="1">
      <c r="A165" s="91">
        <v>162</v>
      </c>
      <c r="B165" s="102">
        <v>532</v>
      </c>
      <c r="C165" s="94">
        <v>2016053210</v>
      </c>
      <c r="D165" s="94" t="s">
        <v>180</v>
      </c>
      <c r="E165" s="13" t="s">
        <v>285</v>
      </c>
      <c r="F165" s="13" t="s">
        <v>286</v>
      </c>
      <c r="H165" s="91">
        <v>2</v>
      </c>
    </row>
    <row r="166" spans="1:8" ht="17.399999999999999" customHeight="1">
      <c r="A166" s="91"/>
      <c r="B166" s="102"/>
      <c r="C166" s="94"/>
      <c r="D166" s="94"/>
      <c r="E166" s="13" t="s">
        <v>290</v>
      </c>
      <c r="F166" s="13" t="s">
        <v>286</v>
      </c>
      <c r="H166" s="91"/>
    </row>
    <row r="167" spans="1:8" ht="17.399999999999999" customHeight="1">
      <c r="A167" s="91">
        <v>163</v>
      </c>
      <c r="B167" s="102">
        <v>532</v>
      </c>
      <c r="C167" s="94">
        <v>2016053211</v>
      </c>
      <c r="D167" s="94" t="s">
        <v>181</v>
      </c>
      <c r="E167" s="13" t="s">
        <v>285</v>
      </c>
      <c r="F167" s="13" t="s">
        <v>286</v>
      </c>
      <c r="H167" s="91">
        <v>2</v>
      </c>
    </row>
    <row r="168" spans="1:8" ht="17.399999999999999" customHeight="1">
      <c r="A168" s="91"/>
      <c r="B168" s="102"/>
      <c r="C168" s="94"/>
      <c r="D168" s="94"/>
      <c r="E168" s="13" t="s">
        <v>290</v>
      </c>
      <c r="F168" s="13" t="s">
        <v>286</v>
      </c>
      <c r="H168" s="91"/>
    </row>
    <row r="169" spans="1:8" ht="17.399999999999999">
      <c r="A169" s="9">
        <v>164</v>
      </c>
      <c r="B169" s="2">
        <v>532</v>
      </c>
      <c r="C169" s="6">
        <v>2016053212</v>
      </c>
      <c r="D169" s="6" t="s">
        <v>182</v>
      </c>
      <c r="E169" s="12" t="s">
        <v>290</v>
      </c>
      <c r="F169" s="12" t="s">
        <v>286</v>
      </c>
      <c r="H169" s="9">
        <v>1</v>
      </c>
    </row>
    <row r="170" spans="1:8" ht="17.399999999999999">
      <c r="A170" s="9">
        <v>165</v>
      </c>
      <c r="B170" s="2">
        <v>532</v>
      </c>
      <c r="C170" s="6">
        <v>2016053213</v>
      </c>
      <c r="D170" s="6" t="s">
        <v>183</v>
      </c>
      <c r="E170" s="12" t="s">
        <v>290</v>
      </c>
      <c r="F170" s="12" t="s">
        <v>286</v>
      </c>
      <c r="H170" s="9">
        <v>1</v>
      </c>
    </row>
    <row r="171" spans="1:8" ht="17.399999999999999">
      <c r="A171" s="9">
        <v>166</v>
      </c>
      <c r="B171" s="2">
        <v>532</v>
      </c>
      <c r="C171" s="6">
        <v>2016053214</v>
      </c>
      <c r="D171" s="6" t="s">
        <v>184</v>
      </c>
      <c r="E171" s="12" t="s">
        <v>290</v>
      </c>
      <c r="F171" s="12" t="s">
        <v>286</v>
      </c>
      <c r="H171" s="9">
        <v>1</v>
      </c>
    </row>
    <row r="172" spans="1:8" ht="17.399999999999999">
      <c r="A172" s="9">
        <v>167</v>
      </c>
      <c r="B172" s="2">
        <v>532</v>
      </c>
      <c r="C172" s="6">
        <v>2016053215</v>
      </c>
      <c r="D172" s="6" t="s">
        <v>185</v>
      </c>
      <c r="E172" s="12" t="s">
        <v>290</v>
      </c>
      <c r="F172" s="12" t="s">
        <v>286</v>
      </c>
      <c r="H172" s="9">
        <v>1</v>
      </c>
    </row>
    <row r="173" spans="1:8" ht="17.399999999999999">
      <c r="A173" s="9">
        <v>168</v>
      </c>
      <c r="B173" s="2">
        <v>532</v>
      </c>
      <c r="C173" s="6">
        <v>2016053216</v>
      </c>
      <c r="D173" s="6" t="s">
        <v>186</v>
      </c>
      <c r="E173" s="12" t="s">
        <v>290</v>
      </c>
      <c r="F173" s="12" t="s">
        <v>286</v>
      </c>
      <c r="H173" s="9">
        <v>1</v>
      </c>
    </row>
    <row r="174" spans="1:8" ht="17.399999999999999">
      <c r="A174" s="9">
        <v>169</v>
      </c>
      <c r="B174" s="2">
        <v>532</v>
      </c>
      <c r="C174" s="6">
        <v>2016053217</v>
      </c>
      <c r="D174" s="6" t="s">
        <v>187</v>
      </c>
      <c r="E174" s="12" t="s">
        <v>290</v>
      </c>
      <c r="F174" s="12" t="s">
        <v>286</v>
      </c>
      <c r="H174" s="9">
        <v>1</v>
      </c>
    </row>
    <row r="175" spans="1:8" ht="17.399999999999999">
      <c r="A175" s="9">
        <v>170</v>
      </c>
      <c r="B175" s="2">
        <v>532</v>
      </c>
      <c r="C175" s="6">
        <v>2016053218</v>
      </c>
      <c r="D175" s="6" t="s">
        <v>188</v>
      </c>
      <c r="E175" s="12" t="s">
        <v>290</v>
      </c>
      <c r="F175" s="12" t="s">
        <v>286</v>
      </c>
      <c r="H175" s="9">
        <v>1</v>
      </c>
    </row>
    <row r="176" spans="1:8" ht="17.399999999999999">
      <c r="A176" s="9">
        <v>171</v>
      </c>
      <c r="B176" s="2">
        <v>532</v>
      </c>
      <c r="C176" s="6">
        <v>2016053219</v>
      </c>
      <c r="D176" s="6" t="s">
        <v>189</v>
      </c>
      <c r="E176" s="12" t="s">
        <v>290</v>
      </c>
      <c r="F176" s="12" t="s">
        <v>286</v>
      </c>
      <c r="H176" s="9">
        <v>1</v>
      </c>
    </row>
    <row r="177" spans="1:8" ht="17.399999999999999">
      <c r="A177" s="9">
        <v>172</v>
      </c>
      <c r="B177" s="2">
        <v>532</v>
      </c>
      <c r="C177" s="6">
        <v>2016053220</v>
      </c>
      <c r="D177" s="6" t="s">
        <v>190</v>
      </c>
      <c r="E177" s="12" t="s">
        <v>290</v>
      </c>
      <c r="F177" s="13" t="s">
        <v>289</v>
      </c>
      <c r="H177" s="9">
        <v>2</v>
      </c>
    </row>
    <row r="178" spans="1:8" ht="17.399999999999999">
      <c r="A178" s="9">
        <v>173</v>
      </c>
      <c r="B178" s="2">
        <v>532</v>
      </c>
      <c r="C178" s="6">
        <v>2016053221</v>
      </c>
      <c r="D178" s="6" t="s">
        <v>191</v>
      </c>
      <c r="E178" s="12" t="s">
        <v>290</v>
      </c>
      <c r="F178" s="12" t="s">
        <v>286</v>
      </c>
      <c r="H178" s="9">
        <v>1</v>
      </c>
    </row>
    <row r="179" spans="1:8" ht="17.399999999999999">
      <c r="A179" s="9">
        <v>174</v>
      </c>
      <c r="B179" s="2">
        <v>532</v>
      </c>
      <c r="C179" s="6">
        <v>2016053222</v>
      </c>
      <c r="D179" s="6" t="s">
        <v>192</v>
      </c>
      <c r="E179" s="12" t="s">
        <v>290</v>
      </c>
      <c r="F179" s="12" t="s">
        <v>286</v>
      </c>
      <c r="H179" s="9">
        <v>1</v>
      </c>
    </row>
    <row r="180" spans="1:8" ht="17.399999999999999">
      <c r="A180" s="9">
        <v>175</v>
      </c>
      <c r="B180" s="2">
        <v>532</v>
      </c>
      <c r="C180" s="6">
        <v>2016053223</v>
      </c>
      <c r="D180" s="6" t="s">
        <v>193</v>
      </c>
      <c r="E180" s="12" t="s">
        <v>290</v>
      </c>
      <c r="F180" s="12" t="s">
        <v>286</v>
      </c>
      <c r="H180" s="9">
        <v>1</v>
      </c>
    </row>
    <row r="181" spans="1:8" ht="17.399999999999999">
      <c r="A181" s="9">
        <v>176</v>
      </c>
      <c r="B181" s="2">
        <v>532</v>
      </c>
      <c r="C181" s="6">
        <v>2016053224</v>
      </c>
      <c r="D181" s="6" t="s">
        <v>194</v>
      </c>
      <c r="E181" s="12"/>
      <c r="F181" s="12"/>
    </row>
    <row r="182" spans="1:8" ht="17.399999999999999">
      <c r="A182" s="9">
        <v>177</v>
      </c>
      <c r="B182" s="2">
        <v>532</v>
      </c>
      <c r="C182" s="6">
        <v>2016053225</v>
      </c>
      <c r="D182" s="6" t="s">
        <v>195</v>
      </c>
      <c r="E182" s="12"/>
      <c r="F182" s="12"/>
    </row>
    <row r="183" spans="1:8" ht="17.399999999999999">
      <c r="A183" s="9">
        <v>178</v>
      </c>
      <c r="B183" s="2">
        <v>532</v>
      </c>
      <c r="C183" s="6">
        <v>2016053226</v>
      </c>
      <c r="D183" s="6" t="s">
        <v>196</v>
      </c>
      <c r="E183" s="12"/>
      <c r="F183" s="12"/>
    </row>
    <row r="184" spans="1:8" ht="17.399999999999999">
      <c r="A184" s="9">
        <v>179</v>
      </c>
      <c r="B184" s="2">
        <v>532</v>
      </c>
      <c r="C184" s="6">
        <v>2016053227</v>
      </c>
      <c r="D184" s="6" t="s">
        <v>197</v>
      </c>
      <c r="E184" s="12" t="s">
        <v>290</v>
      </c>
      <c r="F184" s="12" t="s">
        <v>289</v>
      </c>
      <c r="H184" s="9">
        <v>2</v>
      </c>
    </row>
    <row r="185" spans="1:8" ht="17.399999999999999" customHeight="1">
      <c r="A185" s="91">
        <v>180</v>
      </c>
      <c r="B185" s="102">
        <v>532</v>
      </c>
      <c r="C185" s="94">
        <v>2016053228</v>
      </c>
      <c r="D185" s="94" t="s">
        <v>198</v>
      </c>
      <c r="E185" s="13" t="s">
        <v>285</v>
      </c>
      <c r="F185" s="13" t="s">
        <v>288</v>
      </c>
      <c r="H185" s="9">
        <v>3</v>
      </c>
    </row>
    <row r="186" spans="1:8" ht="17.399999999999999" customHeight="1">
      <c r="A186" s="91"/>
      <c r="B186" s="102"/>
      <c r="C186" s="94"/>
      <c r="D186" s="94"/>
      <c r="E186" s="13" t="s">
        <v>290</v>
      </c>
      <c r="F186" s="13" t="s">
        <v>289</v>
      </c>
      <c r="H186" s="9">
        <v>2</v>
      </c>
    </row>
    <row r="187" spans="1:8" ht="17.399999999999999">
      <c r="A187" s="9">
        <v>181</v>
      </c>
      <c r="B187" s="2">
        <v>532</v>
      </c>
      <c r="C187" s="6">
        <v>2016053229</v>
      </c>
      <c r="D187" s="6" t="s">
        <v>199</v>
      </c>
      <c r="E187" s="12" t="s">
        <v>290</v>
      </c>
      <c r="F187" s="12" t="s">
        <v>286</v>
      </c>
      <c r="H187" s="9">
        <v>1</v>
      </c>
    </row>
    <row r="188" spans="1:8" ht="17.399999999999999">
      <c r="A188" s="9">
        <v>182</v>
      </c>
      <c r="B188" s="2">
        <v>532</v>
      </c>
      <c r="C188" s="6">
        <v>2016053230</v>
      </c>
      <c r="D188" s="6" t="s">
        <v>200</v>
      </c>
      <c r="E188" s="12" t="s">
        <v>290</v>
      </c>
      <c r="F188" s="12" t="s">
        <v>286</v>
      </c>
      <c r="H188" s="9">
        <v>1</v>
      </c>
    </row>
    <row r="189" spans="1:8" ht="17.399999999999999">
      <c r="A189" s="9">
        <v>183</v>
      </c>
      <c r="B189" s="2">
        <v>532</v>
      </c>
      <c r="C189" s="6">
        <v>2016053231</v>
      </c>
      <c r="D189" s="6" t="s">
        <v>201</v>
      </c>
      <c r="E189" s="12" t="s">
        <v>290</v>
      </c>
      <c r="F189" s="12" t="s">
        <v>286</v>
      </c>
      <c r="H189" s="9">
        <v>1</v>
      </c>
    </row>
    <row r="190" spans="1:8">
      <c r="E190" s="12"/>
      <c r="F190" s="12"/>
    </row>
  </sheetData>
  <mergeCells count="27">
    <mergeCell ref="A1:A2"/>
    <mergeCell ref="A163:A164"/>
    <mergeCell ref="A165:A166"/>
    <mergeCell ref="A167:A168"/>
    <mergeCell ref="A185:A186"/>
    <mergeCell ref="B1:B2"/>
    <mergeCell ref="B163:B164"/>
    <mergeCell ref="B165:B166"/>
    <mergeCell ref="B167:B168"/>
    <mergeCell ref="B185:B186"/>
    <mergeCell ref="C1:C2"/>
    <mergeCell ref="C163:C164"/>
    <mergeCell ref="C165:C166"/>
    <mergeCell ref="C167:C168"/>
    <mergeCell ref="C185:C186"/>
    <mergeCell ref="D1:D2"/>
    <mergeCell ref="D163:D164"/>
    <mergeCell ref="D165:D166"/>
    <mergeCell ref="D167:D168"/>
    <mergeCell ref="D185:D186"/>
    <mergeCell ref="H165:H166"/>
    <mergeCell ref="H167:H168"/>
    <mergeCell ref="E1:E2"/>
    <mergeCell ref="F1:F2"/>
    <mergeCell ref="G1:G2"/>
    <mergeCell ref="H1:H2"/>
    <mergeCell ref="H163:H164"/>
  </mergeCells>
  <phoneticPr fontId="21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workbookViewId="0">
      <selection activeCell="H19" sqref="H19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7" width="8.77734375" style="8"/>
  </cols>
  <sheetData>
    <row r="1" spans="1:7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6" t="s">
        <v>291</v>
      </c>
      <c r="F1" s="66" t="s">
        <v>292</v>
      </c>
      <c r="G1" s="66" t="s">
        <v>11</v>
      </c>
    </row>
    <row r="2" spans="1:7" ht="21" customHeight="1">
      <c r="A2" s="62"/>
      <c r="B2" s="63"/>
      <c r="C2" s="64"/>
      <c r="D2" s="64"/>
      <c r="E2" s="66"/>
      <c r="F2" s="66"/>
      <c r="G2" s="66"/>
    </row>
    <row r="3" spans="1:7" ht="17.399999999999999">
      <c r="A3" s="8">
        <v>1</v>
      </c>
      <c r="B3" s="2">
        <v>511</v>
      </c>
      <c r="C3" s="3">
        <v>2016051101</v>
      </c>
      <c r="D3" s="4" t="s">
        <v>12</v>
      </c>
    </row>
    <row r="4" spans="1:7" ht="17.399999999999999">
      <c r="A4" s="8">
        <v>2</v>
      </c>
      <c r="B4" s="2">
        <v>511</v>
      </c>
      <c r="C4" s="3">
        <v>2016051102</v>
      </c>
      <c r="D4" s="4" t="s">
        <v>13</v>
      </c>
    </row>
    <row r="5" spans="1:7" ht="17.399999999999999">
      <c r="A5" s="8">
        <v>3</v>
      </c>
      <c r="B5" s="2">
        <v>511</v>
      </c>
      <c r="C5" s="3">
        <v>2016051103</v>
      </c>
      <c r="D5" s="4" t="s">
        <v>14</v>
      </c>
    </row>
    <row r="6" spans="1:7" ht="17.399999999999999">
      <c r="A6" s="8">
        <v>4</v>
      </c>
      <c r="B6" s="2">
        <v>511</v>
      </c>
      <c r="C6" s="3">
        <v>2016051104</v>
      </c>
      <c r="D6" s="4" t="s">
        <v>15</v>
      </c>
    </row>
    <row r="7" spans="1:7" ht="17.399999999999999">
      <c r="A7" s="8">
        <v>5</v>
      </c>
      <c r="B7" s="2">
        <v>511</v>
      </c>
      <c r="C7" s="3">
        <v>2016051105</v>
      </c>
      <c r="D7" s="4" t="s">
        <v>16</v>
      </c>
    </row>
    <row r="8" spans="1:7" ht="17.399999999999999">
      <c r="A8" s="8">
        <v>6</v>
      </c>
      <c r="B8" s="2">
        <v>511</v>
      </c>
      <c r="C8" s="3">
        <v>2016051106</v>
      </c>
      <c r="D8" s="4" t="s">
        <v>17</v>
      </c>
    </row>
    <row r="9" spans="1:7" ht="17.399999999999999">
      <c r="A9" s="8">
        <v>7</v>
      </c>
      <c r="B9" s="2">
        <v>511</v>
      </c>
      <c r="C9" s="3">
        <v>2016051107</v>
      </c>
      <c r="D9" s="4" t="s">
        <v>18</v>
      </c>
    </row>
    <row r="10" spans="1:7" ht="17.399999999999999">
      <c r="A10" s="8">
        <v>8</v>
      </c>
      <c r="B10" s="2">
        <v>511</v>
      </c>
      <c r="C10" s="3">
        <v>2016051108</v>
      </c>
      <c r="D10" s="4" t="s">
        <v>19</v>
      </c>
    </row>
    <row r="11" spans="1:7" ht="17.399999999999999">
      <c r="A11" s="8">
        <v>9</v>
      </c>
      <c r="B11" s="2">
        <v>511</v>
      </c>
      <c r="C11" s="3">
        <v>2016051109</v>
      </c>
      <c r="D11" s="4" t="s">
        <v>20</v>
      </c>
    </row>
    <row r="12" spans="1:7" ht="17.399999999999999">
      <c r="A12" s="8">
        <v>10</v>
      </c>
      <c r="B12" s="2">
        <v>511</v>
      </c>
      <c r="C12" s="3">
        <v>2016051110</v>
      </c>
      <c r="D12" s="4" t="s">
        <v>21</v>
      </c>
    </row>
    <row r="13" spans="1:7" ht="17.399999999999999">
      <c r="A13" s="8">
        <v>11</v>
      </c>
      <c r="B13" s="2">
        <v>511</v>
      </c>
      <c r="C13" s="3">
        <v>2016051111</v>
      </c>
      <c r="D13" s="4" t="s">
        <v>22</v>
      </c>
    </row>
    <row r="14" spans="1:7" ht="17.399999999999999">
      <c r="A14" s="8">
        <v>12</v>
      </c>
      <c r="B14" s="2">
        <v>511</v>
      </c>
      <c r="C14" s="3">
        <v>2016051112</v>
      </c>
      <c r="D14" s="4" t="s">
        <v>23</v>
      </c>
    </row>
    <row r="15" spans="1:7" ht="17.399999999999999">
      <c r="A15" s="8">
        <v>13</v>
      </c>
      <c r="B15" s="2">
        <v>511</v>
      </c>
      <c r="C15" s="3">
        <v>2016051113</v>
      </c>
      <c r="D15" s="4" t="s">
        <v>24</v>
      </c>
    </row>
    <row r="16" spans="1:7" ht="17.399999999999999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>
      <c r="A128" s="8">
        <v>126</v>
      </c>
      <c r="B128" s="2">
        <v>531</v>
      </c>
      <c r="C128" s="7">
        <v>2016053104</v>
      </c>
      <c r="D128" s="4" t="s">
        <v>144</v>
      </c>
    </row>
    <row r="129" spans="1:4" ht="17.399999999999999">
      <c r="A129" s="8">
        <v>127</v>
      </c>
      <c r="B129" s="2">
        <v>531</v>
      </c>
      <c r="C129" s="7">
        <v>2016053105</v>
      </c>
      <c r="D129" s="4" t="s">
        <v>145</v>
      </c>
    </row>
    <row r="130" spans="1:4" ht="17.399999999999999">
      <c r="A130" s="8">
        <v>128</v>
      </c>
      <c r="B130" s="2">
        <v>531</v>
      </c>
      <c r="C130" s="7">
        <v>2016053106</v>
      </c>
      <c r="D130" s="4" t="s">
        <v>146</v>
      </c>
    </row>
    <row r="131" spans="1:4" ht="17.399999999999999">
      <c r="A131" s="8">
        <v>129</v>
      </c>
      <c r="B131" s="2">
        <v>531</v>
      </c>
      <c r="C131" s="7">
        <v>2016053107</v>
      </c>
      <c r="D131" s="4" t="s">
        <v>147</v>
      </c>
    </row>
    <row r="132" spans="1:4" ht="17.399999999999999">
      <c r="A132" s="8">
        <v>130</v>
      </c>
      <c r="B132" s="2">
        <v>531</v>
      </c>
      <c r="C132" s="7">
        <v>2016053108</v>
      </c>
      <c r="D132" s="4" t="s">
        <v>148</v>
      </c>
    </row>
    <row r="133" spans="1:4" ht="17.399999999999999">
      <c r="A133" s="8">
        <v>131</v>
      </c>
      <c r="B133" s="2">
        <v>531</v>
      </c>
      <c r="C133" s="7">
        <v>2016053109</v>
      </c>
      <c r="D133" s="4" t="s">
        <v>149</v>
      </c>
    </row>
    <row r="134" spans="1:4" ht="17.399999999999999">
      <c r="A134" s="8">
        <v>132</v>
      </c>
      <c r="B134" s="2">
        <v>531</v>
      </c>
      <c r="C134" s="7">
        <v>2016053110</v>
      </c>
      <c r="D134" s="4" t="s">
        <v>150</v>
      </c>
    </row>
    <row r="135" spans="1:4" ht="17.399999999999999">
      <c r="A135" s="8">
        <v>133</v>
      </c>
      <c r="B135" s="2">
        <v>531</v>
      </c>
      <c r="C135" s="7">
        <v>2016053111</v>
      </c>
      <c r="D135" s="4" t="s">
        <v>151</v>
      </c>
    </row>
    <row r="136" spans="1:4" ht="17.399999999999999">
      <c r="A136" s="8">
        <v>134</v>
      </c>
      <c r="B136" s="2">
        <v>531</v>
      </c>
      <c r="C136" s="7">
        <v>2016053112</v>
      </c>
      <c r="D136" s="4" t="s">
        <v>152</v>
      </c>
    </row>
    <row r="137" spans="1:4" ht="17.399999999999999">
      <c r="A137" s="8">
        <v>135</v>
      </c>
      <c r="B137" s="2">
        <v>531</v>
      </c>
      <c r="C137" s="7">
        <v>2016053113</v>
      </c>
      <c r="D137" s="4" t="s">
        <v>153</v>
      </c>
    </row>
    <row r="138" spans="1:4" ht="17.399999999999999">
      <c r="A138" s="8">
        <v>136</v>
      </c>
      <c r="B138" s="2">
        <v>531</v>
      </c>
      <c r="C138" s="7">
        <v>2016053114</v>
      </c>
      <c r="D138" s="4" t="s">
        <v>154</v>
      </c>
    </row>
    <row r="139" spans="1:4" ht="17.399999999999999">
      <c r="A139" s="8">
        <v>137</v>
      </c>
      <c r="B139" s="2">
        <v>531</v>
      </c>
      <c r="C139" s="7">
        <v>2016053115</v>
      </c>
      <c r="D139" s="4" t="s">
        <v>155</v>
      </c>
    </row>
    <row r="140" spans="1:4" ht="17.399999999999999">
      <c r="A140" s="8">
        <v>138</v>
      </c>
      <c r="B140" s="2">
        <v>531</v>
      </c>
      <c r="C140" s="7">
        <v>2016053116</v>
      </c>
      <c r="D140" s="4" t="s">
        <v>156</v>
      </c>
    </row>
    <row r="141" spans="1:4" ht="17.399999999999999">
      <c r="A141" s="8">
        <v>139</v>
      </c>
      <c r="B141" s="2">
        <v>531</v>
      </c>
      <c r="C141" s="7">
        <v>2016053117</v>
      </c>
      <c r="D141" s="4" t="s">
        <v>157</v>
      </c>
    </row>
    <row r="142" spans="1:4" ht="17.399999999999999">
      <c r="A142" s="8">
        <v>140</v>
      </c>
      <c r="B142" s="2">
        <v>531</v>
      </c>
      <c r="C142" s="7">
        <v>2016053118</v>
      </c>
      <c r="D142" s="4" t="s">
        <v>158</v>
      </c>
    </row>
    <row r="143" spans="1:4" ht="17.399999999999999">
      <c r="A143" s="8">
        <v>141</v>
      </c>
      <c r="B143" s="2">
        <v>531</v>
      </c>
      <c r="C143" s="7">
        <v>2016053119</v>
      </c>
      <c r="D143" s="4" t="s">
        <v>159</v>
      </c>
    </row>
    <row r="144" spans="1:4" ht="17.399999999999999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2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workbookViewId="0">
      <selection activeCell="G18" sqref="G18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8" width="8.77734375" style="8"/>
  </cols>
  <sheetData>
    <row r="1" spans="1:8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6" t="s">
        <v>293</v>
      </c>
      <c r="F1" s="66" t="s">
        <v>209</v>
      </c>
      <c r="G1" s="66" t="s">
        <v>294</v>
      </c>
      <c r="H1" s="66" t="s">
        <v>11</v>
      </c>
    </row>
    <row r="2" spans="1:8" ht="21" customHeight="1">
      <c r="A2" s="62"/>
      <c r="B2" s="63"/>
      <c r="C2" s="64"/>
      <c r="D2" s="64"/>
      <c r="E2" s="66"/>
      <c r="F2" s="66"/>
      <c r="G2" s="66"/>
      <c r="H2" s="66"/>
    </row>
    <row r="3" spans="1:8" ht="17.399999999999999">
      <c r="A3" s="8">
        <v>1</v>
      </c>
      <c r="B3" s="2">
        <v>511</v>
      </c>
      <c r="C3" s="3">
        <v>2016051101</v>
      </c>
      <c r="D3" s="4" t="s">
        <v>12</v>
      </c>
    </row>
    <row r="4" spans="1:8" ht="17.399999999999999">
      <c r="A4" s="8">
        <v>2</v>
      </c>
      <c r="B4" s="2">
        <v>511</v>
      </c>
      <c r="C4" s="3">
        <v>2016051102</v>
      </c>
      <c r="D4" s="4" t="s">
        <v>13</v>
      </c>
    </row>
    <row r="5" spans="1:8" ht="17.399999999999999">
      <c r="A5" s="8">
        <v>3</v>
      </c>
      <c r="B5" s="2">
        <v>511</v>
      </c>
      <c r="C5" s="3">
        <v>2016051103</v>
      </c>
      <c r="D5" s="4" t="s">
        <v>14</v>
      </c>
    </row>
    <row r="6" spans="1:8" ht="17.399999999999999">
      <c r="A6" s="8">
        <v>4</v>
      </c>
      <c r="B6" s="2">
        <v>511</v>
      </c>
      <c r="C6" s="3">
        <v>2016051104</v>
      </c>
      <c r="D6" s="4" t="s">
        <v>15</v>
      </c>
    </row>
    <row r="7" spans="1:8" ht="17.399999999999999">
      <c r="A7" s="8">
        <v>5</v>
      </c>
      <c r="B7" s="2">
        <v>511</v>
      </c>
      <c r="C7" s="3">
        <v>2016051105</v>
      </c>
      <c r="D7" s="4" t="s">
        <v>16</v>
      </c>
    </row>
    <row r="8" spans="1:8" ht="17.399999999999999">
      <c r="A8" s="8">
        <v>6</v>
      </c>
      <c r="B8" s="2">
        <v>511</v>
      </c>
      <c r="C8" s="3">
        <v>2016051106</v>
      </c>
      <c r="D8" s="4" t="s">
        <v>17</v>
      </c>
    </row>
    <row r="9" spans="1:8" ht="17.399999999999999">
      <c r="A9" s="8">
        <v>7</v>
      </c>
      <c r="B9" s="2">
        <v>511</v>
      </c>
      <c r="C9" s="3">
        <v>2016051107</v>
      </c>
      <c r="D9" s="4" t="s">
        <v>18</v>
      </c>
    </row>
    <row r="10" spans="1:8" ht="17.399999999999999">
      <c r="A10" s="8">
        <v>8</v>
      </c>
      <c r="B10" s="2">
        <v>511</v>
      </c>
      <c r="C10" s="3">
        <v>2016051108</v>
      </c>
      <c r="D10" s="4" t="s">
        <v>19</v>
      </c>
    </row>
    <row r="11" spans="1:8" ht="17.399999999999999">
      <c r="A11" s="8">
        <v>9</v>
      </c>
      <c r="B11" s="2">
        <v>511</v>
      </c>
      <c r="C11" s="3">
        <v>2016051109</v>
      </c>
      <c r="D11" s="4" t="s">
        <v>20</v>
      </c>
    </row>
    <row r="12" spans="1:8" ht="17.399999999999999">
      <c r="A12" s="8">
        <v>10</v>
      </c>
      <c r="B12" s="2">
        <v>511</v>
      </c>
      <c r="C12" s="3">
        <v>2016051110</v>
      </c>
      <c r="D12" s="4" t="s">
        <v>21</v>
      </c>
    </row>
    <row r="13" spans="1:8" ht="17.399999999999999">
      <c r="A13" s="8">
        <v>11</v>
      </c>
      <c r="B13" s="2">
        <v>511</v>
      </c>
      <c r="C13" s="3">
        <v>2016051111</v>
      </c>
      <c r="D13" s="4" t="s">
        <v>22</v>
      </c>
    </row>
    <row r="14" spans="1:8" ht="17.399999999999999">
      <c r="A14" s="8">
        <v>12</v>
      </c>
      <c r="B14" s="2">
        <v>511</v>
      </c>
      <c r="C14" s="3">
        <v>2016051112</v>
      </c>
      <c r="D14" s="4" t="s">
        <v>23</v>
      </c>
    </row>
    <row r="15" spans="1:8" ht="17.399999999999999">
      <c r="A15" s="8">
        <v>13</v>
      </c>
      <c r="B15" s="2">
        <v>511</v>
      </c>
      <c r="C15" s="3">
        <v>2016051113</v>
      </c>
      <c r="D15" s="4" t="s">
        <v>24</v>
      </c>
    </row>
    <row r="16" spans="1:8" ht="17.399999999999999">
      <c r="A16" s="8">
        <v>14</v>
      </c>
      <c r="B16" s="2">
        <v>511</v>
      </c>
      <c r="C16" s="3">
        <v>2016051114</v>
      </c>
      <c r="D16" s="4" t="s">
        <v>25</v>
      </c>
    </row>
    <row r="17" spans="1:4" ht="17.399999999999999">
      <c r="A17" s="8">
        <v>15</v>
      </c>
      <c r="B17" s="2">
        <v>511</v>
      </c>
      <c r="C17" s="3">
        <v>2016051115</v>
      </c>
      <c r="D17" s="4" t="s">
        <v>26</v>
      </c>
    </row>
    <row r="18" spans="1:4" ht="17.399999999999999">
      <c r="A18" s="8">
        <v>16</v>
      </c>
      <c r="B18" s="2">
        <v>511</v>
      </c>
      <c r="C18" s="3">
        <v>2016051116</v>
      </c>
      <c r="D18" s="4" t="s">
        <v>27</v>
      </c>
    </row>
    <row r="19" spans="1:4" ht="17.399999999999999">
      <c r="A19" s="8">
        <v>17</v>
      </c>
      <c r="B19" s="2">
        <v>511</v>
      </c>
      <c r="C19" s="3">
        <v>2016051117</v>
      </c>
      <c r="D19" s="4" t="s">
        <v>28</v>
      </c>
    </row>
    <row r="20" spans="1:4" ht="17.399999999999999">
      <c r="A20" s="8">
        <v>18</v>
      </c>
      <c r="B20" s="2">
        <v>511</v>
      </c>
      <c r="C20" s="3">
        <v>2016051118</v>
      </c>
      <c r="D20" s="4" t="s">
        <v>29</v>
      </c>
    </row>
    <row r="21" spans="1:4" ht="17.399999999999999">
      <c r="A21" s="8">
        <v>19</v>
      </c>
      <c r="B21" s="2">
        <v>511</v>
      </c>
      <c r="C21" s="3">
        <v>2016051119</v>
      </c>
      <c r="D21" s="4" t="s">
        <v>30</v>
      </c>
    </row>
    <row r="22" spans="1:4" ht="17.399999999999999">
      <c r="A22" s="8">
        <v>20</v>
      </c>
      <c r="B22" s="2">
        <v>511</v>
      </c>
      <c r="C22" s="3">
        <v>2016051120</v>
      </c>
      <c r="D22" s="4" t="s">
        <v>31</v>
      </c>
    </row>
    <row r="23" spans="1:4" ht="17.399999999999999">
      <c r="A23" s="8">
        <v>21</v>
      </c>
      <c r="B23" s="2">
        <v>511</v>
      </c>
      <c r="C23" s="3">
        <v>2016051121</v>
      </c>
      <c r="D23" s="4" t="s">
        <v>32</v>
      </c>
    </row>
    <row r="24" spans="1:4" ht="17.399999999999999">
      <c r="A24" s="8">
        <v>22</v>
      </c>
      <c r="B24" s="2">
        <v>511</v>
      </c>
      <c r="C24" s="3">
        <v>2016051122</v>
      </c>
      <c r="D24" s="4" t="s">
        <v>33</v>
      </c>
    </row>
    <row r="25" spans="1:4" ht="17.399999999999999">
      <c r="A25" s="8">
        <v>23</v>
      </c>
      <c r="B25" s="2">
        <v>511</v>
      </c>
      <c r="C25" s="3">
        <v>2016051123</v>
      </c>
      <c r="D25" s="4" t="s">
        <v>34</v>
      </c>
    </row>
    <row r="26" spans="1:4" ht="17.399999999999999">
      <c r="A26" s="8">
        <v>24</v>
      </c>
      <c r="B26" s="2">
        <v>511</v>
      </c>
      <c r="C26" s="3">
        <v>2016051124</v>
      </c>
      <c r="D26" s="4" t="s">
        <v>35</v>
      </c>
    </row>
    <row r="27" spans="1:4" ht="17.399999999999999">
      <c r="A27" s="8">
        <v>25</v>
      </c>
      <c r="B27" s="2">
        <v>511</v>
      </c>
      <c r="C27" s="3">
        <v>2016051125</v>
      </c>
      <c r="D27" s="4" t="s">
        <v>36</v>
      </c>
    </row>
    <row r="28" spans="1:4" ht="17.399999999999999">
      <c r="A28" s="8">
        <v>26</v>
      </c>
      <c r="B28" s="2">
        <v>511</v>
      </c>
      <c r="C28" s="3">
        <v>2016051126</v>
      </c>
      <c r="D28" s="4" t="s">
        <v>37</v>
      </c>
    </row>
    <row r="29" spans="1:4" ht="17.399999999999999">
      <c r="A29" s="8">
        <v>27</v>
      </c>
      <c r="B29" s="2">
        <v>511</v>
      </c>
      <c r="C29" s="3">
        <v>2016051127</v>
      </c>
      <c r="D29" s="4" t="s">
        <v>38</v>
      </c>
    </row>
    <row r="30" spans="1:4" ht="17.399999999999999">
      <c r="A30" s="8">
        <v>28</v>
      </c>
      <c r="B30" s="2">
        <v>511</v>
      </c>
      <c r="C30" s="3">
        <v>2016051128</v>
      </c>
      <c r="D30" s="4" t="s">
        <v>39</v>
      </c>
    </row>
    <row r="31" spans="1:4" ht="17.399999999999999">
      <c r="A31" s="8">
        <v>29</v>
      </c>
      <c r="B31" s="2">
        <v>511</v>
      </c>
      <c r="C31" s="3">
        <v>2016051129</v>
      </c>
      <c r="D31" s="4" t="s">
        <v>40</v>
      </c>
    </row>
    <row r="32" spans="1:4" ht="17.399999999999999">
      <c r="A32" s="8">
        <v>30</v>
      </c>
      <c r="B32" s="2">
        <v>511</v>
      </c>
      <c r="C32" s="3">
        <v>2016051130</v>
      </c>
      <c r="D32" s="4" t="s">
        <v>41</v>
      </c>
    </row>
    <row r="33" spans="1:4" ht="17.399999999999999">
      <c r="A33" s="8">
        <v>31</v>
      </c>
      <c r="B33" s="2">
        <v>511</v>
      </c>
      <c r="C33" s="3">
        <v>2016051131</v>
      </c>
      <c r="D33" s="4" t="s">
        <v>42</v>
      </c>
    </row>
    <row r="34" spans="1:4" ht="17.399999999999999">
      <c r="A34" s="8">
        <v>32</v>
      </c>
      <c r="B34" s="2">
        <v>512</v>
      </c>
      <c r="C34" s="5" t="s">
        <v>43</v>
      </c>
      <c r="D34" s="6" t="s">
        <v>44</v>
      </c>
    </row>
    <row r="35" spans="1:4" ht="17.399999999999999">
      <c r="A35" s="8">
        <v>33</v>
      </c>
      <c r="B35" s="2">
        <v>512</v>
      </c>
      <c r="C35" s="5">
        <v>2016051202</v>
      </c>
      <c r="D35" s="5" t="s">
        <v>45</v>
      </c>
    </row>
    <row r="36" spans="1:4" ht="17.399999999999999">
      <c r="A36" s="8">
        <v>34</v>
      </c>
      <c r="B36" s="2">
        <v>512</v>
      </c>
      <c r="C36" s="5">
        <v>2016051203</v>
      </c>
      <c r="D36" s="6" t="s">
        <v>46</v>
      </c>
    </row>
    <row r="37" spans="1:4" ht="17.399999999999999">
      <c r="A37" s="8">
        <v>35</v>
      </c>
      <c r="B37" s="2">
        <v>512</v>
      </c>
      <c r="C37" s="5">
        <v>2016051204</v>
      </c>
      <c r="D37" s="6" t="s">
        <v>47</v>
      </c>
    </row>
    <row r="38" spans="1:4" ht="17.399999999999999">
      <c r="A38" s="8">
        <v>36</v>
      </c>
      <c r="B38" s="2">
        <v>512</v>
      </c>
      <c r="C38" s="5">
        <v>2016051205</v>
      </c>
      <c r="D38" s="6" t="s">
        <v>48</v>
      </c>
    </row>
    <row r="39" spans="1:4" ht="17.399999999999999">
      <c r="A39" s="8">
        <v>37</v>
      </c>
      <c r="B39" s="2">
        <v>512</v>
      </c>
      <c r="C39" s="5">
        <v>2016051206</v>
      </c>
      <c r="D39" s="6" t="s">
        <v>49</v>
      </c>
    </row>
    <row r="40" spans="1:4" ht="17.399999999999999">
      <c r="A40" s="8">
        <v>38</v>
      </c>
      <c r="B40" s="2">
        <v>512</v>
      </c>
      <c r="C40" s="5">
        <v>2016051207</v>
      </c>
      <c r="D40" s="6" t="s">
        <v>50</v>
      </c>
    </row>
    <row r="41" spans="1:4" ht="17.399999999999999">
      <c r="A41" s="8">
        <v>39</v>
      </c>
      <c r="B41" s="2">
        <v>512</v>
      </c>
      <c r="C41" s="5">
        <v>2016051208</v>
      </c>
      <c r="D41" s="6" t="s">
        <v>51</v>
      </c>
    </row>
    <row r="42" spans="1:4" ht="17.399999999999999">
      <c r="A42" s="8">
        <v>40</v>
      </c>
      <c r="B42" s="2">
        <v>512</v>
      </c>
      <c r="C42" s="5">
        <v>2016051209</v>
      </c>
      <c r="D42" s="6" t="s">
        <v>52</v>
      </c>
    </row>
    <row r="43" spans="1:4" ht="17.399999999999999">
      <c r="A43" s="8">
        <v>41</v>
      </c>
      <c r="B43" s="2">
        <v>512</v>
      </c>
      <c r="C43" s="5">
        <v>2016051210</v>
      </c>
      <c r="D43" s="6" t="s">
        <v>53</v>
      </c>
    </row>
    <row r="44" spans="1:4" ht="17.399999999999999">
      <c r="A44" s="8">
        <v>42</v>
      </c>
      <c r="B44" s="2">
        <v>512</v>
      </c>
      <c r="C44" s="5">
        <v>2016051211</v>
      </c>
      <c r="D44" s="6" t="s">
        <v>54</v>
      </c>
    </row>
    <row r="45" spans="1:4" ht="17.399999999999999">
      <c r="A45" s="8">
        <v>43</v>
      </c>
      <c r="B45" s="2">
        <v>512</v>
      </c>
      <c r="C45" s="5" t="s">
        <v>55</v>
      </c>
      <c r="D45" s="6" t="s">
        <v>56</v>
      </c>
    </row>
    <row r="46" spans="1:4" ht="17.399999999999999">
      <c r="A46" s="8">
        <v>44</v>
      </c>
      <c r="B46" s="2">
        <v>512</v>
      </c>
      <c r="C46" s="5" t="s">
        <v>57</v>
      </c>
      <c r="D46" s="6" t="s">
        <v>58</v>
      </c>
    </row>
    <row r="47" spans="1:4" ht="17.399999999999999">
      <c r="A47" s="8">
        <v>45</v>
      </c>
      <c r="B47" s="2">
        <v>512</v>
      </c>
      <c r="C47" s="5" t="s">
        <v>59</v>
      </c>
      <c r="D47" s="6" t="s">
        <v>60</v>
      </c>
    </row>
    <row r="48" spans="1:4" ht="17.399999999999999">
      <c r="A48" s="8">
        <v>46</v>
      </c>
      <c r="B48" s="2">
        <v>512</v>
      </c>
      <c r="C48" s="5">
        <v>2016051215</v>
      </c>
      <c r="D48" s="6" t="s">
        <v>61</v>
      </c>
    </row>
    <row r="49" spans="1:4" ht="17.399999999999999">
      <c r="A49" s="8">
        <v>47</v>
      </c>
      <c r="B49" s="2">
        <v>512</v>
      </c>
      <c r="C49" s="5" t="s">
        <v>62</v>
      </c>
      <c r="D49" s="5" t="s">
        <v>63</v>
      </c>
    </row>
    <row r="50" spans="1:4" ht="17.399999999999999">
      <c r="A50" s="8">
        <v>48</v>
      </c>
      <c r="B50" s="2">
        <v>512</v>
      </c>
      <c r="C50" s="5">
        <v>2016051217</v>
      </c>
      <c r="D50" s="6" t="s">
        <v>64</v>
      </c>
    </row>
    <row r="51" spans="1:4" ht="17.399999999999999">
      <c r="A51" s="8">
        <v>49</v>
      </c>
      <c r="B51" s="2">
        <v>512</v>
      </c>
      <c r="C51" s="5" t="s">
        <v>65</v>
      </c>
      <c r="D51" s="6" t="s">
        <v>66</v>
      </c>
    </row>
    <row r="52" spans="1:4" ht="17.399999999999999">
      <c r="A52" s="8">
        <v>50</v>
      </c>
      <c r="B52" s="2">
        <v>512</v>
      </c>
      <c r="C52" s="5">
        <v>2016051219</v>
      </c>
      <c r="D52" s="6" t="s">
        <v>67</v>
      </c>
    </row>
    <row r="53" spans="1:4" ht="17.399999999999999">
      <c r="A53" s="8">
        <v>51</v>
      </c>
      <c r="B53" s="2">
        <v>512</v>
      </c>
      <c r="C53" s="5" t="s">
        <v>68</v>
      </c>
      <c r="D53" s="6" t="s">
        <v>69</v>
      </c>
    </row>
    <row r="54" spans="1:4" ht="17.399999999999999">
      <c r="A54" s="8">
        <v>52</v>
      </c>
      <c r="B54" s="2">
        <v>512</v>
      </c>
      <c r="C54" s="5">
        <v>2016051221</v>
      </c>
      <c r="D54" s="6" t="s">
        <v>70</v>
      </c>
    </row>
    <row r="55" spans="1:4" ht="17.399999999999999">
      <c r="A55" s="8">
        <v>53</v>
      </c>
      <c r="B55" s="2">
        <v>512</v>
      </c>
      <c r="C55" s="5">
        <v>2016051222</v>
      </c>
      <c r="D55" s="5" t="s">
        <v>71</v>
      </c>
    </row>
    <row r="56" spans="1:4" ht="17.399999999999999">
      <c r="A56" s="8">
        <v>54</v>
      </c>
      <c r="B56" s="2">
        <v>512</v>
      </c>
      <c r="C56" s="5">
        <v>2016051223</v>
      </c>
      <c r="D56" s="6" t="s">
        <v>72</v>
      </c>
    </row>
    <row r="57" spans="1:4" ht="17.399999999999999">
      <c r="A57" s="8">
        <v>55</v>
      </c>
      <c r="B57" s="2">
        <v>512</v>
      </c>
      <c r="C57" s="5">
        <v>2016051224</v>
      </c>
      <c r="D57" s="5" t="s">
        <v>73</v>
      </c>
    </row>
    <row r="58" spans="1:4" ht="17.399999999999999">
      <c r="A58" s="8">
        <v>56</v>
      </c>
      <c r="B58" s="2">
        <v>512</v>
      </c>
      <c r="C58" s="5">
        <v>2016051225</v>
      </c>
      <c r="D58" s="5" t="s">
        <v>74</v>
      </c>
    </row>
    <row r="59" spans="1:4" ht="17.399999999999999">
      <c r="A59" s="8">
        <v>57</v>
      </c>
      <c r="B59" s="2">
        <v>512</v>
      </c>
      <c r="C59" s="5">
        <v>2016051226</v>
      </c>
      <c r="D59" s="6" t="s">
        <v>75</v>
      </c>
    </row>
    <row r="60" spans="1:4" ht="17.399999999999999">
      <c r="A60" s="8">
        <v>58</v>
      </c>
      <c r="B60" s="2">
        <v>512</v>
      </c>
      <c r="C60" s="5">
        <v>2016051227</v>
      </c>
      <c r="D60" s="6" t="s">
        <v>76</v>
      </c>
    </row>
    <row r="61" spans="1:4" ht="17.399999999999999">
      <c r="A61" s="8">
        <v>59</v>
      </c>
      <c r="B61" s="2">
        <v>512</v>
      </c>
      <c r="C61" s="5">
        <v>2016051228</v>
      </c>
      <c r="D61" s="6" t="s">
        <v>77</v>
      </c>
    </row>
    <row r="62" spans="1:4" ht="17.399999999999999">
      <c r="A62" s="8">
        <v>60</v>
      </c>
      <c r="B62" s="2">
        <v>512</v>
      </c>
      <c r="C62" s="5">
        <v>2016051229</v>
      </c>
      <c r="D62" s="6" t="s">
        <v>78</v>
      </c>
    </row>
    <row r="63" spans="1:4" ht="17.399999999999999">
      <c r="A63" s="8">
        <v>61</v>
      </c>
      <c r="B63" s="2">
        <v>512</v>
      </c>
      <c r="C63" s="5">
        <v>2016051230</v>
      </c>
      <c r="D63" s="5" t="s">
        <v>79</v>
      </c>
    </row>
    <row r="64" spans="1:4" ht="17.399999999999999">
      <c r="A64" s="8">
        <v>62</v>
      </c>
      <c r="B64" s="2">
        <v>513</v>
      </c>
      <c r="C64" s="6">
        <v>2016051301</v>
      </c>
      <c r="D64" s="6" t="s">
        <v>80</v>
      </c>
    </row>
    <row r="65" spans="1:4" ht="17.399999999999999">
      <c r="A65" s="8">
        <v>63</v>
      </c>
      <c r="B65" s="2">
        <v>513</v>
      </c>
      <c r="C65" s="6">
        <v>2016051302</v>
      </c>
      <c r="D65" s="6" t="s">
        <v>81</v>
      </c>
    </row>
    <row r="66" spans="1:4" ht="17.399999999999999">
      <c r="A66" s="8">
        <v>64</v>
      </c>
      <c r="B66" s="2">
        <v>513</v>
      </c>
      <c r="C66" s="6">
        <v>2016051303</v>
      </c>
      <c r="D66" s="6" t="s">
        <v>82</v>
      </c>
    </row>
    <row r="67" spans="1:4" ht="17.399999999999999">
      <c r="A67" s="8">
        <v>65</v>
      </c>
      <c r="B67" s="2">
        <v>513</v>
      </c>
      <c r="C67" s="6">
        <v>2016051304</v>
      </c>
      <c r="D67" s="6" t="s">
        <v>83</v>
      </c>
    </row>
    <row r="68" spans="1:4" ht="17.399999999999999">
      <c r="A68" s="8">
        <v>66</v>
      </c>
      <c r="B68" s="2">
        <v>513</v>
      </c>
      <c r="C68" s="6">
        <v>2016051305</v>
      </c>
      <c r="D68" s="6" t="s">
        <v>84</v>
      </c>
    </row>
    <row r="69" spans="1:4" ht="17.399999999999999">
      <c r="A69" s="8">
        <v>67</v>
      </c>
      <c r="B69" s="2">
        <v>513</v>
      </c>
      <c r="C69" s="6">
        <v>2016051306</v>
      </c>
      <c r="D69" s="6" t="s">
        <v>85</v>
      </c>
    </row>
    <row r="70" spans="1:4" ht="17.399999999999999">
      <c r="A70" s="8">
        <v>68</v>
      </c>
      <c r="B70" s="2">
        <v>513</v>
      </c>
      <c r="C70" s="6">
        <v>2016051307</v>
      </c>
      <c r="D70" s="6" t="s">
        <v>86</v>
      </c>
    </row>
    <row r="71" spans="1:4" ht="17.399999999999999">
      <c r="A71" s="8">
        <v>69</v>
      </c>
      <c r="B71" s="2">
        <v>513</v>
      </c>
      <c r="C71" s="6">
        <v>2016051309</v>
      </c>
      <c r="D71" s="6" t="s">
        <v>87</v>
      </c>
    </row>
    <row r="72" spans="1:4" ht="17.399999999999999">
      <c r="A72" s="8">
        <v>70</v>
      </c>
      <c r="B72" s="2">
        <v>513</v>
      </c>
      <c r="C72" s="6">
        <v>2016051310</v>
      </c>
      <c r="D72" s="6" t="s">
        <v>88</v>
      </c>
    </row>
    <row r="73" spans="1:4" ht="17.399999999999999">
      <c r="A73" s="8">
        <v>71</v>
      </c>
      <c r="B73" s="2">
        <v>513</v>
      </c>
      <c r="C73" s="6">
        <v>2016051311</v>
      </c>
      <c r="D73" s="6" t="s">
        <v>89</v>
      </c>
    </row>
    <row r="74" spans="1:4" ht="17.399999999999999">
      <c r="A74" s="8">
        <v>72</v>
      </c>
      <c r="B74" s="2">
        <v>513</v>
      </c>
      <c r="C74" s="6">
        <v>2016051312</v>
      </c>
      <c r="D74" s="6" t="s">
        <v>90</v>
      </c>
    </row>
    <row r="75" spans="1:4" ht="17.399999999999999">
      <c r="A75" s="8">
        <v>73</v>
      </c>
      <c r="B75" s="2">
        <v>513</v>
      </c>
      <c r="C75" s="6">
        <v>2016051313</v>
      </c>
      <c r="D75" s="6" t="s">
        <v>91</v>
      </c>
    </row>
    <row r="76" spans="1:4" ht="17.399999999999999">
      <c r="A76" s="8">
        <v>74</v>
      </c>
      <c r="B76" s="2">
        <v>513</v>
      </c>
      <c r="C76" s="6">
        <v>2016051314</v>
      </c>
      <c r="D76" s="6" t="s">
        <v>92</v>
      </c>
    </row>
    <row r="77" spans="1:4" ht="17.399999999999999">
      <c r="A77" s="8">
        <v>75</v>
      </c>
      <c r="B77" s="2">
        <v>513</v>
      </c>
      <c r="C77" s="6">
        <v>2016051315</v>
      </c>
      <c r="D77" s="6" t="s">
        <v>93</v>
      </c>
    </row>
    <row r="78" spans="1:4" ht="17.399999999999999">
      <c r="A78" s="8">
        <v>76</v>
      </c>
      <c r="B78" s="2">
        <v>513</v>
      </c>
      <c r="C78" s="6">
        <v>2016051316</v>
      </c>
      <c r="D78" s="6" t="s">
        <v>94</v>
      </c>
    </row>
    <row r="79" spans="1:4" ht="17.399999999999999">
      <c r="A79" s="8">
        <v>77</v>
      </c>
      <c r="B79" s="2">
        <v>513</v>
      </c>
      <c r="C79" s="6">
        <v>2016051317</v>
      </c>
      <c r="D79" s="6" t="s">
        <v>95</v>
      </c>
    </row>
    <row r="80" spans="1:4" ht="17.399999999999999">
      <c r="A80" s="8">
        <v>78</v>
      </c>
      <c r="B80" s="2">
        <v>513</v>
      </c>
      <c r="C80" s="6">
        <v>2016051318</v>
      </c>
      <c r="D80" s="6" t="s">
        <v>96</v>
      </c>
    </row>
    <row r="81" spans="1:4" ht="17.399999999999999">
      <c r="A81" s="8">
        <v>79</v>
      </c>
      <c r="B81" s="2">
        <v>513</v>
      </c>
      <c r="C81" s="6">
        <v>2016051319</v>
      </c>
      <c r="D81" s="6" t="s">
        <v>97</v>
      </c>
    </row>
    <row r="82" spans="1:4" ht="17.399999999999999">
      <c r="A82" s="8">
        <v>80</v>
      </c>
      <c r="B82" s="2">
        <v>513</v>
      </c>
      <c r="C82" s="6">
        <v>2016051320</v>
      </c>
      <c r="D82" s="6" t="s">
        <v>98</v>
      </c>
    </row>
    <row r="83" spans="1:4" ht="17.399999999999999">
      <c r="A83" s="8">
        <v>81</v>
      </c>
      <c r="B83" s="2">
        <v>513</v>
      </c>
      <c r="C83" s="6">
        <v>2016051321</v>
      </c>
      <c r="D83" s="6" t="s">
        <v>99</v>
      </c>
    </row>
    <row r="84" spans="1:4" ht="17.399999999999999">
      <c r="A84" s="8">
        <v>82</v>
      </c>
      <c r="B84" s="2">
        <v>513</v>
      </c>
      <c r="C84" s="6">
        <v>2016051322</v>
      </c>
      <c r="D84" s="6" t="s">
        <v>100</v>
      </c>
    </row>
    <row r="85" spans="1:4" ht="17.399999999999999">
      <c r="A85" s="8">
        <v>83</v>
      </c>
      <c r="B85" s="2">
        <v>513</v>
      </c>
      <c r="C85" s="6">
        <v>2016051323</v>
      </c>
      <c r="D85" s="6" t="s">
        <v>101</v>
      </c>
    </row>
    <row r="86" spans="1:4" ht="17.399999999999999">
      <c r="A86" s="8">
        <v>84</v>
      </c>
      <c r="B86" s="2">
        <v>513</v>
      </c>
      <c r="C86" s="6">
        <v>2016051324</v>
      </c>
      <c r="D86" s="6" t="s">
        <v>102</v>
      </c>
    </row>
    <row r="87" spans="1:4" ht="17.399999999999999">
      <c r="A87" s="8">
        <v>85</v>
      </c>
      <c r="B87" s="2">
        <v>513</v>
      </c>
      <c r="C87" s="6">
        <v>2016051325</v>
      </c>
      <c r="D87" s="6" t="s">
        <v>103</v>
      </c>
    </row>
    <row r="88" spans="1:4" ht="17.399999999999999">
      <c r="A88" s="8">
        <v>86</v>
      </c>
      <c r="B88" s="2">
        <v>513</v>
      </c>
      <c r="C88" s="6">
        <v>2016051326</v>
      </c>
      <c r="D88" s="6" t="s">
        <v>104</v>
      </c>
    </row>
    <row r="89" spans="1:4" ht="17.399999999999999">
      <c r="A89" s="8">
        <v>87</v>
      </c>
      <c r="B89" s="2">
        <v>513</v>
      </c>
      <c r="C89" s="6">
        <v>2016051327</v>
      </c>
      <c r="D89" s="6" t="s">
        <v>105</v>
      </c>
    </row>
    <row r="90" spans="1:4" ht="17.399999999999999">
      <c r="A90" s="8">
        <v>88</v>
      </c>
      <c r="B90" s="2">
        <v>513</v>
      </c>
      <c r="C90" s="6">
        <v>2016051328</v>
      </c>
      <c r="D90" s="6" t="s">
        <v>106</v>
      </c>
    </row>
    <row r="91" spans="1:4" ht="17.399999999999999">
      <c r="A91" s="8">
        <v>89</v>
      </c>
      <c r="B91" s="2">
        <v>513</v>
      </c>
      <c r="C91" s="6">
        <v>2016051329</v>
      </c>
      <c r="D91" s="6" t="s">
        <v>107</v>
      </c>
    </row>
    <row r="92" spans="1:4" ht="17.399999999999999">
      <c r="A92" s="8">
        <v>90</v>
      </c>
      <c r="B92" s="2">
        <v>513</v>
      </c>
      <c r="C92" s="6">
        <v>2016051330</v>
      </c>
      <c r="D92" s="6" t="s">
        <v>108</v>
      </c>
    </row>
    <row r="93" spans="1:4" ht="17.399999999999999">
      <c r="A93" s="8">
        <v>91</v>
      </c>
      <c r="B93" s="2">
        <v>513</v>
      </c>
      <c r="C93" s="6">
        <v>2015051302</v>
      </c>
      <c r="D93" s="6" t="s">
        <v>109</v>
      </c>
    </row>
    <row r="94" spans="1:4" ht="17.399999999999999">
      <c r="A94" s="8">
        <v>92</v>
      </c>
      <c r="B94" s="2">
        <v>513</v>
      </c>
      <c r="C94" s="6">
        <v>2014051306</v>
      </c>
      <c r="D94" s="6" t="s">
        <v>110</v>
      </c>
    </row>
    <row r="95" spans="1:4" ht="17.399999999999999">
      <c r="A95" s="8">
        <v>93</v>
      </c>
      <c r="B95" s="2">
        <v>514</v>
      </c>
      <c r="C95" s="6">
        <v>2016051401</v>
      </c>
      <c r="D95" s="6" t="s">
        <v>111</v>
      </c>
    </row>
    <row r="96" spans="1:4" ht="17.399999999999999">
      <c r="A96" s="8">
        <v>94</v>
      </c>
      <c r="B96" s="2">
        <v>514</v>
      </c>
      <c r="C96" s="6">
        <v>2016051402</v>
      </c>
      <c r="D96" s="6" t="s">
        <v>112</v>
      </c>
    </row>
    <row r="97" spans="1:4" ht="17.399999999999999">
      <c r="A97" s="8">
        <v>95</v>
      </c>
      <c r="B97" s="2">
        <v>514</v>
      </c>
      <c r="C97" s="6">
        <v>2016051403</v>
      </c>
      <c r="D97" s="6" t="s">
        <v>113</v>
      </c>
    </row>
    <row r="98" spans="1:4" ht="17.399999999999999">
      <c r="A98" s="8">
        <v>96</v>
      </c>
      <c r="B98" s="2">
        <v>514</v>
      </c>
      <c r="C98" s="6">
        <v>2016051404</v>
      </c>
      <c r="D98" s="6" t="s">
        <v>114</v>
      </c>
    </row>
    <row r="99" spans="1:4" ht="17.399999999999999">
      <c r="A99" s="8">
        <v>97</v>
      </c>
      <c r="B99" s="2">
        <v>514</v>
      </c>
      <c r="C99" s="6">
        <v>2016051405</v>
      </c>
      <c r="D99" s="6" t="s">
        <v>115</v>
      </c>
    </row>
    <row r="100" spans="1:4" ht="17.399999999999999">
      <c r="A100" s="8">
        <v>98</v>
      </c>
      <c r="B100" s="2">
        <v>514</v>
      </c>
      <c r="C100" s="6">
        <v>2016051406</v>
      </c>
      <c r="D100" s="6" t="s">
        <v>116</v>
      </c>
    </row>
    <row r="101" spans="1:4" ht="17.399999999999999">
      <c r="A101" s="8">
        <v>99</v>
      </c>
      <c r="B101" s="2">
        <v>514</v>
      </c>
      <c r="C101" s="6">
        <v>2016051407</v>
      </c>
      <c r="D101" s="6" t="s">
        <v>117</v>
      </c>
    </row>
    <row r="102" spans="1:4" ht="17.399999999999999">
      <c r="A102" s="8">
        <v>100</v>
      </c>
      <c r="B102" s="2">
        <v>514</v>
      </c>
      <c r="C102" s="6">
        <v>2016051408</v>
      </c>
      <c r="D102" s="6" t="s">
        <v>118</v>
      </c>
    </row>
    <row r="103" spans="1:4" ht="17.399999999999999">
      <c r="A103" s="8">
        <v>101</v>
      </c>
      <c r="B103" s="2">
        <v>514</v>
      </c>
      <c r="C103" s="6">
        <v>2016051409</v>
      </c>
      <c r="D103" s="6" t="s">
        <v>119</v>
      </c>
    </row>
    <row r="104" spans="1:4" ht="17.399999999999999">
      <c r="A104" s="8">
        <v>102</v>
      </c>
      <c r="B104" s="2">
        <v>514</v>
      </c>
      <c r="C104" s="6">
        <v>2016051410</v>
      </c>
      <c r="D104" s="6" t="s">
        <v>120</v>
      </c>
    </row>
    <row r="105" spans="1:4" ht="17.399999999999999">
      <c r="A105" s="8">
        <v>103</v>
      </c>
      <c r="B105" s="2">
        <v>514</v>
      </c>
      <c r="C105" s="6">
        <v>2016051411</v>
      </c>
      <c r="D105" s="6" t="s">
        <v>121</v>
      </c>
    </row>
    <row r="106" spans="1:4" ht="17.399999999999999">
      <c r="A106" s="8">
        <v>104</v>
      </c>
      <c r="B106" s="2">
        <v>514</v>
      </c>
      <c r="C106" s="6">
        <v>2016051412</v>
      </c>
      <c r="D106" s="6" t="s">
        <v>122</v>
      </c>
    </row>
    <row r="107" spans="1:4" ht="17.399999999999999">
      <c r="A107" s="8">
        <v>105</v>
      </c>
      <c r="B107" s="2">
        <v>514</v>
      </c>
      <c r="C107" s="6">
        <v>2016051413</v>
      </c>
      <c r="D107" s="6" t="s">
        <v>123</v>
      </c>
    </row>
    <row r="108" spans="1:4" ht="17.399999999999999">
      <c r="A108" s="8">
        <v>106</v>
      </c>
      <c r="B108" s="2">
        <v>514</v>
      </c>
      <c r="C108" s="6">
        <v>2016051414</v>
      </c>
      <c r="D108" s="6" t="s">
        <v>124</v>
      </c>
    </row>
    <row r="109" spans="1:4" ht="17.399999999999999">
      <c r="A109" s="8">
        <v>107</v>
      </c>
      <c r="B109" s="2">
        <v>514</v>
      </c>
      <c r="C109" s="6">
        <v>2016051415</v>
      </c>
      <c r="D109" s="6" t="s">
        <v>125</v>
      </c>
    </row>
    <row r="110" spans="1:4" ht="17.399999999999999">
      <c r="A110" s="8">
        <v>108</v>
      </c>
      <c r="B110" s="2">
        <v>514</v>
      </c>
      <c r="C110" s="6">
        <v>2016051416</v>
      </c>
      <c r="D110" s="6" t="s">
        <v>126</v>
      </c>
    </row>
    <row r="111" spans="1:4" ht="17.399999999999999">
      <c r="A111" s="8">
        <v>109</v>
      </c>
      <c r="B111" s="2">
        <v>514</v>
      </c>
      <c r="C111" s="6">
        <v>2016051417</v>
      </c>
      <c r="D111" s="6" t="s">
        <v>127</v>
      </c>
    </row>
    <row r="112" spans="1:4" ht="17.399999999999999">
      <c r="A112" s="8">
        <v>110</v>
      </c>
      <c r="B112" s="2">
        <v>514</v>
      </c>
      <c r="C112" s="6">
        <v>2016051418</v>
      </c>
      <c r="D112" s="6" t="s">
        <v>128</v>
      </c>
    </row>
    <row r="113" spans="1:4" ht="17.399999999999999">
      <c r="A113" s="8">
        <v>111</v>
      </c>
      <c r="B113" s="2">
        <v>514</v>
      </c>
      <c r="C113" s="6">
        <v>2016051419</v>
      </c>
      <c r="D113" s="6" t="s">
        <v>129</v>
      </c>
    </row>
    <row r="114" spans="1:4" ht="17.399999999999999">
      <c r="A114" s="8">
        <v>112</v>
      </c>
      <c r="B114" s="2">
        <v>514</v>
      </c>
      <c r="C114" s="6">
        <v>2016051420</v>
      </c>
      <c r="D114" s="6" t="s">
        <v>130</v>
      </c>
    </row>
    <row r="115" spans="1:4" ht="17.399999999999999">
      <c r="A115" s="8">
        <v>113</v>
      </c>
      <c r="B115" s="2">
        <v>514</v>
      </c>
      <c r="C115" s="6">
        <v>2016051421</v>
      </c>
      <c r="D115" s="6" t="s">
        <v>131</v>
      </c>
    </row>
    <row r="116" spans="1:4" ht="17.399999999999999">
      <c r="A116" s="8">
        <v>114</v>
      </c>
      <c r="B116" s="2">
        <v>514</v>
      </c>
      <c r="C116" s="6">
        <v>2016051422</v>
      </c>
      <c r="D116" s="6" t="s">
        <v>132</v>
      </c>
    </row>
    <row r="117" spans="1:4" ht="17.399999999999999">
      <c r="A117" s="8">
        <v>115</v>
      </c>
      <c r="B117" s="2">
        <v>514</v>
      </c>
      <c r="C117" s="6">
        <v>2016051423</v>
      </c>
      <c r="D117" s="6" t="s">
        <v>133</v>
      </c>
    </row>
    <row r="118" spans="1:4" ht="17.399999999999999">
      <c r="A118" s="8">
        <v>116</v>
      </c>
      <c r="B118" s="2">
        <v>514</v>
      </c>
      <c r="C118" s="6">
        <v>2016051424</v>
      </c>
      <c r="D118" s="6" t="s">
        <v>134</v>
      </c>
    </row>
    <row r="119" spans="1:4" ht="17.399999999999999">
      <c r="A119" s="8">
        <v>117</v>
      </c>
      <c r="B119" s="2">
        <v>514</v>
      </c>
      <c r="C119" s="6">
        <v>2016051425</v>
      </c>
      <c r="D119" s="6" t="s">
        <v>135</v>
      </c>
    </row>
    <row r="120" spans="1:4" ht="17.399999999999999">
      <c r="A120" s="8">
        <v>118</v>
      </c>
      <c r="B120" s="2">
        <v>514</v>
      </c>
      <c r="C120" s="6">
        <v>2016051426</v>
      </c>
      <c r="D120" s="6" t="s">
        <v>136</v>
      </c>
    </row>
    <row r="121" spans="1:4" ht="17.399999999999999">
      <c r="A121" s="8">
        <v>119</v>
      </c>
      <c r="B121" s="2">
        <v>514</v>
      </c>
      <c r="C121" s="6">
        <v>2016051427</v>
      </c>
      <c r="D121" s="6" t="s">
        <v>137</v>
      </c>
    </row>
    <row r="122" spans="1:4" ht="17.399999999999999">
      <c r="A122" s="8">
        <v>120</v>
      </c>
      <c r="B122" s="2">
        <v>514</v>
      </c>
      <c r="C122" s="6">
        <v>2016051428</v>
      </c>
      <c r="D122" s="6" t="s">
        <v>138</v>
      </c>
    </row>
    <row r="123" spans="1:4" ht="17.399999999999999">
      <c r="A123" s="8">
        <v>121</v>
      </c>
      <c r="B123" s="2">
        <v>514</v>
      </c>
      <c r="C123" s="6">
        <v>2016051429</v>
      </c>
      <c r="D123" s="6" t="s">
        <v>139</v>
      </c>
    </row>
    <row r="124" spans="1:4" ht="17.399999999999999">
      <c r="A124" s="8">
        <v>122</v>
      </c>
      <c r="B124" s="2">
        <v>514</v>
      </c>
      <c r="C124" s="6">
        <v>2016051430</v>
      </c>
      <c r="D124" s="6" t="s">
        <v>140</v>
      </c>
    </row>
    <row r="125" spans="1:4" ht="17.399999999999999">
      <c r="A125" s="8">
        <v>123</v>
      </c>
      <c r="B125" s="2">
        <v>531</v>
      </c>
      <c r="C125" s="7">
        <v>2016053101</v>
      </c>
      <c r="D125" s="4" t="s">
        <v>141</v>
      </c>
    </row>
    <row r="126" spans="1:4" ht="17.399999999999999">
      <c r="A126" s="8">
        <v>124</v>
      </c>
      <c r="B126" s="2">
        <v>531</v>
      </c>
      <c r="C126" s="7">
        <v>2016053102</v>
      </c>
      <c r="D126" s="4" t="s">
        <v>142</v>
      </c>
    </row>
    <row r="127" spans="1:4" ht="17.399999999999999">
      <c r="A127" s="8">
        <v>125</v>
      </c>
      <c r="B127" s="2">
        <v>531</v>
      </c>
      <c r="C127" s="7">
        <v>2016053103</v>
      </c>
      <c r="D127" s="4" t="s">
        <v>143</v>
      </c>
    </row>
    <row r="128" spans="1:4" ht="17.399999999999999">
      <c r="A128" s="8">
        <v>126</v>
      </c>
      <c r="B128" s="2">
        <v>531</v>
      </c>
      <c r="C128" s="7">
        <v>2016053104</v>
      </c>
      <c r="D128" s="4" t="s">
        <v>144</v>
      </c>
    </row>
    <row r="129" spans="1:4" ht="17.399999999999999">
      <c r="A129" s="8">
        <v>127</v>
      </c>
      <c r="B129" s="2">
        <v>531</v>
      </c>
      <c r="C129" s="7">
        <v>2016053105</v>
      </c>
      <c r="D129" s="4" t="s">
        <v>145</v>
      </c>
    </row>
    <row r="130" spans="1:4" ht="17.399999999999999">
      <c r="A130" s="8">
        <v>128</v>
      </c>
      <c r="B130" s="2">
        <v>531</v>
      </c>
      <c r="C130" s="7">
        <v>2016053106</v>
      </c>
      <c r="D130" s="4" t="s">
        <v>146</v>
      </c>
    </row>
    <row r="131" spans="1:4" ht="17.399999999999999">
      <c r="A131" s="8">
        <v>129</v>
      </c>
      <c r="B131" s="2">
        <v>531</v>
      </c>
      <c r="C131" s="7">
        <v>2016053107</v>
      </c>
      <c r="D131" s="4" t="s">
        <v>147</v>
      </c>
    </row>
    <row r="132" spans="1:4" ht="17.399999999999999">
      <c r="A132" s="8">
        <v>130</v>
      </c>
      <c r="B132" s="2">
        <v>531</v>
      </c>
      <c r="C132" s="7">
        <v>2016053108</v>
      </c>
      <c r="D132" s="4" t="s">
        <v>148</v>
      </c>
    </row>
    <row r="133" spans="1:4" ht="17.399999999999999">
      <c r="A133" s="8">
        <v>131</v>
      </c>
      <c r="B133" s="2">
        <v>531</v>
      </c>
      <c r="C133" s="7">
        <v>2016053109</v>
      </c>
      <c r="D133" s="4" t="s">
        <v>149</v>
      </c>
    </row>
    <row r="134" spans="1:4" ht="17.399999999999999">
      <c r="A134" s="8">
        <v>132</v>
      </c>
      <c r="B134" s="2">
        <v>531</v>
      </c>
      <c r="C134" s="7">
        <v>2016053110</v>
      </c>
      <c r="D134" s="4" t="s">
        <v>150</v>
      </c>
    </row>
    <row r="135" spans="1:4" ht="17.399999999999999">
      <c r="A135" s="8">
        <v>133</v>
      </c>
      <c r="B135" s="2">
        <v>531</v>
      </c>
      <c r="C135" s="7">
        <v>2016053111</v>
      </c>
      <c r="D135" s="4" t="s">
        <v>151</v>
      </c>
    </row>
    <row r="136" spans="1:4" ht="17.399999999999999">
      <c r="A136" s="8">
        <v>134</v>
      </c>
      <c r="B136" s="2">
        <v>531</v>
      </c>
      <c r="C136" s="7">
        <v>2016053112</v>
      </c>
      <c r="D136" s="4" t="s">
        <v>152</v>
      </c>
    </row>
    <row r="137" spans="1:4" ht="17.399999999999999">
      <c r="A137" s="8">
        <v>135</v>
      </c>
      <c r="B137" s="2">
        <v>531</v>
      </c>
      <c r="C137" s="7">
        <v>2016053113</v>
      </c>
      <c r="D137" s="4" t="s">
        <v>153</v>
      </c>
    </row>
    <row r="138" spans="1:4" ht="17.399999999999999">
      <c r="A138" s="8">
        <v>136</v>
      </c>
      <c r="B138" s="2">
        <v>531</v>
      </c>
      <c r="C138" s="7">
        <v>2016053114</v>
      </c>
      <c r="D138" s="4" t="s">
        <v>154</v>
      </c>
    </row>
    <row r="139" spans="1:4" ht="17.399999999999999">
      <c r="A139" s="8">
        <v>137</v>
      </c>
      <c r="B139" s="2">
        <v>531</v>
      </c>
      <c r="C139" s="7">
        <v>2016053115</v>
      </c>
      <c r="D139" s="4" t="s">
        <v>155</v>
      </c>
    </row>
    <row r="140" spans="1:4" ht="17.399999999999999">
      <c r="A140" s="8">
        <v>138</v>
      </c>
      <c r="B140" s="2">
        <v>531</v>
      </c>
      <c r="C140" s="7">
        <v>2016053116</v>
      </c>
      <c r="D140" s="4" t="s">
        <v>156</v>
      </c>
    </row>
    <row r="141" spans="1:4" ht="17.399999999999999">
      <c r="A141" s="8">
        <v>139</v>
      </c>
      <c r="B141" s="2">
        <v>531</v>
      </c>
      <c r="C141" s="7">
        <v>2016053117</v>
      </c>
      <c r="D141" s="4" t="s">
        <v>157</v>
      </c>
    </row>
    <row r="142" spans="1:4" ht="17.399999999999999">
      <c r="A142" s="8">
        <v>140</v>
      </c>
      <c r="B142" s="2">
        <v>531</v>
      </c>
      <c r="C142" s="7">
        <v>2016053118</v>
      </c>
      <c r="D142" s="4" t="s">
        <v>158</v>
      </c>
    </row>
    <row r="143" spans="1:4" ht="17.399999999999999">
      <c r="A143" s="8">
        <v>141</v>
      </c>
      <c r="B143" s="2">
        <v>531</v>
      </c>
      <c r="C143" s="7">
        <v>2016053119</v>
      </c>
      <c r="D143" s="4" t="s">
        <v>159</v>
      </c>
    </row>
    <row r="144" spans="1:4" ht="17.399999999999999">
      <c r="A144" s="8">
        <v>142</v>
      </c>
      <c r="B144" s="2">
        <v>531</v>
      </c>
      <c r="C144" s="7">
        <v>2016053120</v>
      </c>
      <c r="D144" s="4" t="s">
        <v>160</v>
      </c>
    </row>
    <row r="145" spans="1:4" ht="17.399999999999999">
      <c r="A145" s="8">
        <v>143</v>
      </c>
      <c r="B145" s="2">
        <v>531</v>
      </c>
      <c r="C145" s="7">
        <v>2016053121</v>
      </c>
      <c r="D145" s="4" t="s">
        <v>161</v>
      </c>
    </row>
    <row r="146" spans="1:4" ht="17.399999999999999">
      <c r="A146" s="8">
        <v>144</v>
      </c>
      <c r="B146" s="2">
        <v>531</v>
      </c>
      <c r="C146" s="7">
        <v>2016053122</v>
      </c>
      <c r="D146" s="4" t="s">
        <v>162</v>
      </c>
    </row>
    <row r="147" spans="1:4" ht="17.399999999999999">
      <c r="A147" s="8">
        <v>145</v>
      </c>
      <c r="B147" s="2">
        <v>531</v>
      </c>
      <c r="C147" s="7">
        <v>2016053123</v>
      </c>
      <c r="D147" s="4" t="s">
        <v>163</v>
      </c>
    </row>
    <row r="148" spans="1:4" ht="17.399999999999999">
      <c r="A148" s="8">
        <v>146</v>
      </c>
      <c r="B148" s="2">
        <v>531</v>
      </c>
      <c r="C148" s="7">
        <v>2016053124</v>
      </c>
      <c r="D148" s="4" t="s">
        <v>164</v>
      </c>
    </row>
    <row r="149" spans="1:4" ht="17.399999999999999">
      <c r="A149" s="8">
        <v>147</v>
      </c>
      <c r="B149" s="2">
        <v>531</v>
      </c>
      <c r="C149" s="7">
        <v>2016053125</v>
      </c>
      <c r="D149" s="4" t="s">
        <v>165</v>
      </c>
    </row>
    <row r="150" spans="1:4" ht="17.399999999999999">
      <c r="A150" s="8">
        <v>148</v>
      </c>
      <c r="B150" s="2">
        <v>531</v>
      </c>
      <c r="C150" s="7">
        <v>2016053126</v>
      </c>
      <c r="D150" s="4" t="s">
        <v>166</v>
      </c>
    </row>
    <row r="151" spans="1:4" ht="17.399999999999999">
      <c r="A151" s="8">
        <v>149</v>
      </c>
      <c r="B151" s="2">
        <v>531</v>
      </c>
      <c r="C151" s="7">
        <v>2016053127</v>
      </c>
      <c r="D151" s="4" t="s">
        <v>167</v>
      </c>
    </row>
    <row r="152" spans="1:4" ht="17.399999999999999">
      <c r="A152" s="8">
        <v>150</v>
      </c>
      <c r="B152" s="2">
        <v>531</v>
      </c>
      <c r="C152" s="7">
        <v>2016053128</v>
      </c>
      <c r="D152" s="4" t="s">
        <v>168</v>
      </c>
    </row>
    <row r="153" spans="1:4" ht="17.399999999999999">
      <c r="A153" s="8">
        <v>151</v>
      </c>
      <c r="B153" s="2">
        <v>531</v>
      </c>
      <c r="C153" s="7">
        <v>2016053129</v>
      </c>
      <c r="D153" s="4" t="s">
        <v>169</v>
      </c>
    </row>
    <row r="154" spans="1:4" ht="17.399999999999999">
      <c r="A154" s="8">
        <v>152</v>
      </c>
      <c r="B154" s="2">
        <v>531</v>
      </c>
      <c r="C154" s="7">
        <v>2016053130</v>
      </c>
      <c r="D154" s="4" t="s">
        <v>170</v>
      </c>
    </row>
    <row r="155" spans="1:4" ht="17.399999999999999">
      <c r="A155" s="8">
        <v>153</v>
      </c>
      <c r="B155" s="2">
        <v>532</v>
      </c>
      <c r="C155" s="6">
        <v>2016053201</v>
      </c>
      <c r="D155" s="6" t="s">
        <v>171</v>
      </c>
    </row>
    <row r="156" spans="1:4" ht="17.399999999999999">
      <c r="A156" s="8">
        <v>154</v>
      </c>
      <c r="B156" s="2">
        <v>532</v>
      </c>
      <c r="C156" s="6">
        <v>2016053202</v>
      </c>
      <c r="D156" s="6" t="s">
        <v>172</v>
      </c>
    </row>
    <row r="157" spans="1:4" ht="17.399999999999999">
      <c r="A157" s="8">
        <v>155</v>
      </c>
      <c r="B157" s="2">
        <v>532</v>
      </c>
      <c r="C157" s="6">
        <v>2016053203</v>
      </c>
      <c r="D157" s="6" t="s">
        <v>173</v>
      </c>
    </row>
    <row r="158" spans="1:4" ht="17.399999999999999">
      <c r="A158" s="8">
        <v>156</v>
      </c>
      <c r="B158" s="2">
        <v>532</v>
      </c>
      <c r="C158" s="6">
        <v>2016053204</v>
      </c>
      <c r="D158" s="6" t="s">
        <v>174</v>
      </c>
    </row>
    <row r="159" spans="1:4" ht="17.399999999999999">
      <c r="A159" s="8">
        <v>157</v>
      </c>
      <c r="B159" s="2">
        <v>532</v>
      </c>
      <c r="C159" s="6">
        <v>2016053205</v>
      </c>
      <c r="D159" s="6" t="s">
        <v>175</v>
      </c>
    </row>
    <row r="160" spans="1:4" ht="17.399999999999999">
      <c r="A160" s="8">
        <v>158</v>
      </c>
      <c r="B160" s="2">
        <v>532</v>
      </c>
      <c r="C160" s="6">
        <v>2016053206</v>
      </c>
      <c r="D160" s="6" t="s">
        <v>176</v>
      </c>
    </row>
    <row r="161" spans="1:4" ht="17.399999999999999">
      <c r="A161" s="8">
        <v>159</v>
      </c>
      <c r="B161" s="2">
        <v>532</v>
      </c>
      <c r="C161" s="6">
        <v>2016053207</v>
      </c>
      <c r="D161" s="6" t="s">
        <v>177</v>
      </c>
    </row>
    <row r="162" spans="1:4" ht="17.399999999999999">
      <c r="A162" s="8">
        <v>160</v>
      </c>
      <c r="B162" s="2">
        <v>532</v>
      </c>
      <c r="C162" s="6">
        <v>2016053208</v>
      </c>
      <c r="D162" s="6" t="s">
        <v>178</v>
      </c>
    </row>
    <row r="163" spans="1:4" ht="17.399999999999999">
      <c r="A163" s="8">
        <v>161</v>
      </c>
      <c r="B163" s="2">
        <v>532</v>
      </c>
      <c r="C163" s="6">
        <v>2016053209</v>
      </c>
      <c r="D163" s="6" t="s">
        <v>179</v>
      </c>
    </row>
    <row r="164" spans="1:4" ht="17.399999999999999">
      <c r="A164" s="8">
        <v>162</v>
      </c>
      <c r="B164" s="2">
        <v>532</v>
      </c>
      <c r="C164" s="6">
        <v>2016053210</v>
      </c>
      <c r="D164" s="6" t="s">
        <v>180</v>
      </c>
    </row>
    <row r="165" spans="1:4" ht="17.399999999999999">
      <c r="A165" s="8">
        <v>163</v>
      </c>
      <c r="B165" s="2">
        <v>532</v>
      </c>
      <c r="C165" s="6">
        <v>2016053211</v>
      </c>
      <c r="D165" s="6" t="s">
        <v>181</v>
      </c>
    </row>
    <row r="166" spans="1:4" ht="17.399999999999999">
      <c r="A166" s="8">
        <v>164</v>
      </c>
      <c r="B166" s="2">
        <v>532</v>
      </c>
      <c r="C166" s="6">
        <v>2016053212</v>
      </c>
      <c r="D166" s="6" t="s">
        <v>182</v>
      </c>
    </row>
    <row r="167" spans="1:4" ht="17.399999999999999">
      <c r="A167" s="8">
        <v>165</v>
      </c>
      <c r="B167" s="2">
        <v>532</v>
      </c>
      <c r="C167" s="6">
        <v>2016053213</v>
      </c>
      <c r="D167" s="6" t="s">
        <v>183</v>
      </c>
    </row>
    <row r="168" spans="1:4" ht="17.399999999999999">
      <c r="A168" s="8">
        <v>166</v>
      </c>
      <c r="B168" s="2">
        <v>532</v>
      </c>
      <c r="C168" s="6">
        <v>2016053214</v>
      </c>
      <c r="D168" s="6" t="s">
        <v>184</v>
      </c>
    </row>
    <row r="169" spans="1:4" ht="17.399999999999999">
      <c r="A169" s="8">
        <v>167</v>
      </c>
      <c r="B169" s="2">
        <v>532</v>
      </c>
      <c r="C169" s="6">
        <v>2016053215</v>
      </c>
      <c r="D169" s="6" t="s">
        <v>185</v>
      </c>
    </row>
    <row r="170" spans="1:4" ht="17.399999999999999">
      <c r="A170" s="8">
        <v>168</v>
      </c>
      <c r="B170" s="2">
        <v>532</v>
      </c>
      <c r="C170" s="6">
        <v>2016053216</v>
      </c>
      <c r="D170" s="6" t="s">
        <v>186</v>
      </c>
    </row>
    <row r="171" spans="1:4" ht="17.399999999999999">
      <c r="A171" s="8">
        <v>169</v>
      </c>
      <c r="B171" s="2">
        <v>532</v>
      </c>
      <c r="C171" s="6">
        <v>2016053217</v>
      </c>
      <c r="D171" s="6" t="s">
        <v>187</v>
      </c>
    </row>
    <row r="172" spans="1:4" ht="17.399999999999999">
      <c r="A172" s="8">
        <v>170</v>
      </c>
      <c r="B172" s="2">
        <v>532</v>
      </c>
      <c r="C172" s="6">
        <v>2016053218</v>
      </c>
      <c r="D172" s="6" t="s">
        <v>188</v>
      </c>
    </row>
    <row r="173" spans="1:4" ht="17.399999999999999">
      <c r="A173" s="8">
        <v>171</v>
      </c>
      <c r="B173" s="2">
        <v>532</v>
      </c>
      <c r="C173" s="6">
        <v>2016053219</v>
      </c>
      <c r="D173" s="6" t="s">
        <v>189</v>
      </c>
    </row>
    <row r="174" spans="1:4" ht="17.399999999999999">
      <c r="A174" s="8">
        <v>172</v>
      </c>
      <c r="B174" s="2">
        <v>532</v>
      </c>
      <c r="C174" s="6">
        <v>2016053220</v>
      </c>
      <c r="D174" s="6" t="s">
        <v>190</v>
      </c>
    </row>
    <row r="175" spans="1:4" ht="17.399999999999999">
      <c r="A175" s="8">
        <v>173</v>
      </c>
      <c r="B175" s="2">
        <v>532</v>
      </c>
      <c r="C175" s="6">
        <v>2016053221</v>
      </c>
      <c r="D175" s="6" t="s">
        <v>191</v>
      </c>
    </row>
    <row r="176" spans="1:4" ht="17.399999999999999">
      <c r="A176" s="8">
        <v>174</v>
      </c>
      <c r="B176" s="2">
        <v>532</v>
      </c>
      <c r="C176" s="6">
        <v>2016053222</v>
      </c>
      <c r="D176" s="6" t="s">
        <v>192</v>
      </c>
    </row>
    <row r="177" spans="1:4" ht="17.399999999999999">
      <c r="A177" s="8">
        <v>175</v>
      </c>
      <c r="B177" s="2">
        <v>532</v>
      </c>
      <c r="C177" s="6">
        <v>2016053223</v>
      </c>
      <c r="D177" s="6" t="s">
        <v>193</v>
      </c>
    </row>
    <row r="178" spans="1:4" ht="17.399999999999999">
      <c r="A178" s="8">
        <v>176</v>
      </c>
      <c r="B178" s="2">
        <v>532</v>
      </c>
      <c r="C178" s="6">
        <v>2016053224</v>
      </c>
      <c r="D178" s="6" t="s">
        <v>194</v>
      </c>
    </row>
    <row r="179" spans="1:4" ht="17.399999999999999">
      <c r="A179" s="8">
        <v>177</v>
      </c>
      <c r="B179" s="2">
        <v>532</v>
      </c>
      <c r="C179" s="6">
        <v>2016053225</v>
      </c>
      <c r="D179" s="6" t="s">
        <v>195</v>
      </c>
    </row>
    <row r="180" spans="1:4" ht="17.399999999999999">
      <c r="A180" s="8">
        <v>178</v>
      </c>
      <c r="B180" s="2">
        <v>532</v>
      </c>
      <c r="C180" s="6">
        <v>2016053226</v>
      </c>
      <c r="D180" s="6" t="s">
        <v>196</v>
      </c>
    </row>
    <row r="181" spans="1:4" ht="17.399999999999999">
      <c r="A181" s="8">
        <v>179</v>
      </c>
      <c r="B181" s="2">
        <v>532</v>
      </c>
      <c r="C181" s="6">
        <v>2016053227</v>
      </c>
      <c r="D181" s="6" t="s">
        <v>197</v>
      </c>
    </row>
    <row r="182" spans="1:4" ht="17.399999999999999">
      <c r="A182" s="8">
        <v>180</v>
      </c>
      <c r="B182" s="2">
        <v>532</v>
      </c>
      <c r="C182" s="6">
        <v>2016053228</v>
      </c>
      <c r="D182" s="6" t="s">
        <v>198</v>
      </c>
    </row>
    <row r="183" spans="1:4" ht="17.399999999999999">
      <c r="A183" s="8">
        <v>181</v>
      </c>
      <c r="B183" s="2">
        <v>532</v>
      </c>
      <c r="C183" s="6">
        <v>2016053229</v>
      </c>
      <c r="D183" s="6" t="s">
        <v>199</v>
      </c>
    </row>
    <row r="184" spans="1:4" ht="17.399999999999999">
      <c r="A184" s="8">
        <v>182</v>
      </c>
      <c r="B184" s="2">
        <v>532</v>
      </c>
      <c r="C184" s="6">
        <v>2016053230</v>
      </c>
      <c r="D184" s="6" t="s">
        <v>200</v>
      </c>
    </row>
    <row r="185" spans="1:4" ht="17.399999999999999">
      <c r="A185" s="8">
        <v>183</v>
      </c>
      <c r="B185" s="2">
        <v>532</v>
      </c>
      <c r="C185" s="6">
        <v>2016053231</v>
      </c>
      <c r="D185" s="6" t="s">
        <v>201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21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opLeftCell="A169" workbookViewId="0">
      <selection activeCell="I182" sqref="I182"/>
    </sheetView>
  </sheetViews>
  <sheetFormatPr defaultColWidth="8.77734375" defaultRowHeight="13.8"/>
  <cols>
    <col min="1" max="2" width="8.77734375" style="53"/>
    <col min="3" max="3" width="18.77734375" style="53" customWidth="1"/>
    <col min="4" max="4" width="10.77734375" style="53" customWidth="1"/>
    <col min="5" max="5" width="11.6640625" style="53" customWidth="1"/>
    <col min="6" max="6" width="8.77734375" style="53"/>
    <col min="7" max="7" width="13" style="53" customWidth="1"/>
    <col min="8" max="8" width="8.77734375" style="53"/>
    <col min="9" max="9" width="11.88671875" customWidth="1"/>
  </cols>
  <sheetData>
    <row r="1" spans="1:8" ht="21" customHeight="1">
      <c r="A1" s="62" t="s">
        <v>0</v>
      </c>
      <c r="B1" s="63" t="s">
        <v>1</v>
      </c>
      <c r="C1" s="64" t="s">
        <v>2</v>
      </c>
      <c r="D1" s="64" t="s">
        <v>3</v>
      </c>
      <c r="E1" s="65" t="s">
        <v>295</v>
      </c>
      <c r="F1" s="65" t="s">
        <v>296</v>
      </c>
      <c r="G1" s="132" t="s">
        <v>305</v>
      </c>
      <c r="H1" s="66" t="s">
        <v>11</v>
      </c>
    </row>
    <row r="2" spans="1:8" ht="21" customHeight="1">
      <c r="A2" s="62"/>
      <c r="B2" s="63"/>
      <c r="C2" s="64"/>
      <c r="D2" s="64"/>
      <c r="E2" s="65"/>
      <c r="F2" s="65"/>
      <c r="G2" s="65"/>
      <c r="H2" s="66"/>
    </row>
    <row r="3" spans="1:8" ht="17.399999999999999">
      <c r="A3" s="53">
        <v>1</v>
      </c>
      <c r="B3" s="54">
        <v>511</v>
      </c>
      <c r="C3" s="55">
        <v>2016051101</v>
      </c>
      <c r="D3" s="58" t="s">
        <v>12</v>
      </c>
      <c r="H3" s="53">
        <f>SUM(E3:G3)</f>
        <v>0</v>
      </c>
    </row>
    <row r="4" spans="1:8" ht="17.399999999999999">
      <c r="A4" s="53">
        <v>2</v>
      </c>
      <c r="B4" s="54">
        <v>511</v>
      </c>
      <c r="C4" s="55">
        <v>2016051102</v>
      </c>
      <c r="D4" s="58" t="s">
        <v>13</v>
      </c>
      <c r="H4" s="53">
        <f t="shared" ref="H4:H35" si="0">SUM(E4:G4)</f>
        <v>0</v>
      </c>
    </row>
    <row r="5" spans="1:8" ht="17.399999999999999">
      <c r="A5" s="53">
        <v>3</v>
      </c>
      <c r="B5" s="54">
        <v>511</v>
      </c>
      <c r="C5" s="55">
        <v>2016051103</v>
      </c>
      <c r="D5" s="58" t="s">
        <v>14</v>
      </c>
      <c r="H5" s="53">
        <f t="shared" si="0"/>
        <v>0</v>
      </c>
    </row>
    <row r="6" spans="1:8" ht="17.399999999999999">
      <c r="A6" s="53">
        <v>4</v>
      </c>
      <c r="B6" s="54">
        <v>511</v>
      </c>
      <c r="C6" s="55">
        <v>2016051104</v>
      </c>
      <c r="D6" s="58" t="s">
        <v>15</v>
      </c>
      <c r="H6" s="53">
        <f t="shared" si="0"/>
        <v>0</v>
      </c>
    </row>
    <row r="7" spans="1:8" ht="17.399999999999999">
      <c r="A7" s="53">
        <v>5</v>
      </c>
      <c r="B7" s="54">
        <v>511</v>
      </c>
      <c r="C7" s="55">
        <v>2016051105</v>
      </c>
      <c r="D7" s="58" t="s">
        <v>16</v>
      </c>
      <c r="H7" s="53">
        <f t="shared" si="0"/>
        <v>0</v>
      </c>
    </row>
    <row r="8" spans="1:8" ht="17.399999999999999">
      <c r="A8" s="53">
        <v>6</v>
      </c>
      <c r="B8" s="54">
        <v>511</v>
      </c>
      <c r="C8" s="55">
        <v>2016051106</v>
      </c>
      <c r="D8" s="58" t="s">
        <v>17</v>
      </c>
      <c r="H8" s="53">
        <f t="shared" si="0"/>
        <v>0</v>
      </c>
    </row>
    <row r="9" spans="1:8" ht="17.399999999999999">
      <c r="A9" s="53">
        <v>7</v>
      </c>
      <c r="B9" s="54">
        <v>511</v>
      </c>
      <c r="C9" s="55">
        <v>2016051107</v>
      </c>
      <c r="D9" s="58" t="s">
        <v>18</v>
      </c>
      <c r="H9" s="53">
        <f t="shared" si="0"/>
        <v>0</v>
      </c>
    </row>
    <row r="10" spans="1:8" ht="17.399999999999999">
      <c r="A10" s="53">
        <v>8</v>
      </c>
      <c r="B10" s="54">
        <v>511</v>
      </c>
      <c r="C10" s="55">
        <v>2016051108</v>
      </c>
      <c r="D10" s="58" t="s">
        <v>19</v>
      </c>
      <c r="H10" s="53">
        <f t="shared" si="0"/>
        <v>0</v>
      </c>
    </row>
    <row r="11" spans="1:8" ht="17.399999999999999">
      <c r="A11" s="53">
        <v>9</v>
      </c>
      <c r="B11" s="54">
        <v>511</v>
      </c>
      <c r="C11" s="55">
        <v>2016051109</v>
      </c>
      <c r="D11" s="58" t="s">
        <v>20</v>
      </c>
      <c r="H11" s="53">
        <f t="shared" si="0"/>
        <v>0</v>
      </c>
    </row>
    <row r="12" spans="1:8" ht="17.399999999999999">
      <c r="A12" s="53">
        <v>10</v>
      </c>
      <c r="B12" s="54">
        <v>511</v>
      </c>
      <c r="C12" s="55">
        <v>2016051110</v>
      </c>
      <c r="D12" s="58" t="s">
        <v>21</v>
      </c>
      <c r="H12" s="53">
        <f t="shared" si="0"/>
        <v>0</v>
      </c>
    </row>
    <row r="13" spans="1:8" ht="17.399999999999999">
      <c r="A13" s="53">
        <v>11</v>
      </c>
      <c r="B13" s="54">
        <v>511</v>
      </c>
      <c r="C13" s="55">
        <v>2016051111</v>
      </c>
      <c r="D13" s="58" t="s">
        <v>22</v>
      </c>
      <c r="H13" s="53">
        <f t="shared" si="0"/>
        <v>0</v>
      </c>
    </row>
    <row r="14" spans="1:8" ht="17.399999999999999">
      <c r="A14" s="53">
        <v>12</v>
      </c>
      <c r="B14" s="54">
        <v>511</v>
      </c>
      <c r="C14" s="55">
        <v>2016051112</v>
      </c>
      <c r="D14" s="58" t="s">
        <v>23</v>
      </c>
      <c r="H14" s="53">
        <f t="shared" si="0"/>
        <v>0</v>
      </c>
    </row>
    <row r="15" spans="1:8" ht="17.399999999999999">
      <c r="A15" s="53">
        <v>13</v>
      </c>
      <c r="B15" s="54">
        <v>511</v>
      </c>
      <c r="C15" s="55">
        <v>2016051113</v>
      </c>
      <c r="D15" s="58" t="s">
        <v>24</v>
      </c>
      <c r="H15" s="53">
        <f t="shared" si="0"/>
        <v>0</v>
      </c>
    </row>
    <row r="16" spans="1:8" ht="17.399999999999999">
      <c r="A16" s="53">
        <v>14</v>
      </c>
      <c r="B16" s="54">
        <v>511</v>
      </c>
      <c r="C16" s="55">
        <v>2016051114</v>
      </c>
      <c r="D16" s="58" t="s">
        <v>25</v>
      </c>
      <c r="H16" s="53">
        <f t="shared" si="0"/>
        <v>0</v>
      </c>
    </row>
    <row r="17" spans="1:8" ht="17.399999999999999">
      <c r="A17" s="53">
        <v>15</v>
      </c>
      <c r="B17" s="54">
        <v>511</v>
      </c>
      <c r="C17" s="55">
        <v>2016051115</v>
      </c>
      <c r="D17" s="58" t="s">
        <v>26</v>
      </c>
      <c r="H17" s="53">
        <f t="shared" si="0"/>
        <v>0</v>
      </c>
    </row>
    <row r="18" spans="1:8" ht="17.399999999999999">
      <c r="A18" s="53">
        <v>16</v>
      </c>
      <c r="B18" s="54">
        <v>511</v>
      </c>
      <c r="C18" s="55">
        <v>2016051116</v>
      </c>
      <c r="D18" s="58" t="s">
        <v>27</v>
      </c>
      <c r="H18" s="53">
        <f t="shared" si="0"/>
        <v>0</v>
      </c>
    </row>
    <row r="19" spans="1:8" ht="17.399999999999999">
      <c r="A19" s="53">
        <v>17</v>
      </c>
      <c r="B19" s="54">
        <v>511</v>
      </c>
      <c r="C19" s="55">
        <v>2016051117</v>
      </c>
      <c r="D19" s="58" t="s">
        <v>28</v>
      </c>
      <c r="H19" s="53">
        <f t="shared" si="0"/>
        <v>0</v>
      </c>
    </row>
    <row r="20" spans="1:8" ht="17.399999999999999">
      <c r="A20" s="53">
        <v>18</v>
      </c>
      <c r="B20" s="54">
        <v>511</v>
      </c>
      <c r="C20" s="55">
        <v>2016051118</v>
      </c>
      <c r="D20" s="58" t="s">
        <v>29</v>
      </c>
      <c r="H20" s="53">
        <f t="shared" si="0"/>
        <v>0</v>
      </c>
    </row>
    <row r="21" spans="1:8" ht="17.399999999999999">
      <c r="A21" s="53">
        <v>19</v>
      </c>
      <c r="B21" s="54">
        <v>511</v>
      </c>
      <c r="C21" s="55">
        <v>2016051119</v>
      </c>
      <c r="D21" s="58" t="s">
        <v>30</v>
      </c>
      <c r="H21" s="53">
        <f t="shared" si="0"/>
        <v>0</v>
      </c>
    </row>
    <row r="22" spans="1:8" ht="17.399999999999999">
      <c r="A22" s="53">
        <v>20</v>
      </c>
      <c r="B22" s="54">
        <v>511</v>
      </c>
      <c r="C22" s="55">
        <v>2016051120</v>
      </c>
      <c r="D22" s="58" t="s">
        <v>31</v>
      </c>
      <c r="H22" s="53">
        <f t="shared" si="0"/>
        <v>0</v>
      </c>
    </row>
    <row r="23" spans="1:8" ht="17.399999999999999">
      <c r="A23" s="53">
        <v>21</v>
      </c>
      <c r="B23" s="54">
        <v>511</v>
      </c>
      <c r="C23" s="55">
        <v>2016051121</v>
      </c>
      <c r="D23" s="58" t="s">
        <v>32</v>
      </c>
      <c r="H23" s="53">
        <f t="shared" si="0"/>
        <v>0</v>
      </c>
    </row>
    <row r="24" spans="1:8" ht="17.399999999999999">
      <c r="A24" s="53">
        <v>22</v>
      </c>
      <c r="B24" s="54">
        <v>511</v>
      </c>
      <c r="C24" s="55">
        <v>2016051122</v>
      </c>
      <c r="D24" s="58" t="s">
        <v>33</v>
      </c>
      <c r="H24" s="53">
        <f t="shared" si="0"/>
        <v>0</v>
      </c>
    </row>
    <row r="25" spans="1:8" ht="17.399999999999999">
      <c r="A25" s="53">
        <v>23</v>
      </c>
      <c r="B25" s="54">
        <v>511</v>
      </c>
      <c r="C25" s="55">
        <v>2016051123</v>
      </c>
      <c r="D25" s="58" t="s">
        <v>34</v>
      </c>
      <c r="H25" s="53">
        <f t="shared" si="0"/>
        <v>0</v>
      </c>
    </row>
    <row r="26" spans="1:8" ht="17.399999999999999">
      <c r="A26" s="53">
        <v>24</v>
      </c>
      <c r="B26" s="54">
        <v>511</v>
      </c>
      <c r="C26" s="55">
        <v>2016051124</v>
      </c>
      <c r="D26" s="58" t="s">
        <v>35</v>
      </c>
      <c r="H26" s="53">
        <f t="shared" si="0"/>
        <v>0</v>
      </c>
    </row>
    <row r="27" spans="1:8" ht="17.399999999999999">
      <c r="A27" s="53">
        <v>25</v>
      </c>
      <c r="B27" s="54">
        <v>511</v>
      </c>
      <c r="C27" s="55">
        <v>2016051125</v>
      </c>
      <c r="D27" s="58" t="s">
        <v>36</v>
      </c>
      <c r="H27" s="53">
        <f t="shared" si="0"/>
        <v>0</v>
      </c>
    </row>
    <row r="28" spans="1:8" ht="17.399999999999999">
      <c r="A28" s="53">
        <v>26</v>
      </c>
      <c r="B28" s="54">
        <v>511</v>
      </c>
      <c r="C28" s="55">
        <v>2016051126</v>
      </c>
      <c r="D28" s="58" t="s">
        <v>37</v>
      </c>
      <c r="H28" s="53">
        <f t="shared" si="0"/>
        <v>0</v>
      </c>
    </row>
    <row r="29" spans="1:8" ht="17.399999999999999">
      <c r="A29" s="53">
        <v>27</v>
      </c>
      <c r="B29" s="54">
        <v>511</v>
      </c>
      <c r="C29" s="55">
        <v>2016051127</v>
      </c>
      <c r="D29" s="58" t="s">
        <v>38</v>
      </c>
      <c r="H29" s="53">
        <f t="shared" si="0"/>
        <v>0</v>
      </c>
    </row>
    <row r="30" spans="1:8" ht="17.399999999999999">
      <c r="A30" s="53">
        <v>28</v>
      </c>
      <c r="B30" s="54">
        <v>511</v>
      </c>
      <c r="C30" s="55">
        <v>2016051128</v>
      </c>
      <c r="D30" s="58" t="s">
        <v>39</v>
      </c>
      <c r="H30" s="53">
        <f t="shared" si="0"/>
        <v>0</v>
      </c>
    </row>
    <row r="31" spans="1:8" ht="17.399999999999999">
      <c r="A31" s="53">
        <v>29</v>
      </c>
      <c r="B31" s="54">
        <v>511</v>
      </c>
      <c r="C31" s="55">
        <v>2016051129</v>
      </c>
      <c r="D31" s="58" t="s">
        <v>40</v>
      </c>
      <c r="H31" s="53">
        <f t="shared" si="0"/>
        <v>0</v>
      </c>
    </row>
    <row r="32" spans="1:8" ht="17.399999999999999">
      <c r="A32" s="53">
        <v>30</v>
      </c>
      <c r="B32" s="54">
        <v>511</v>
      </c>
      <c r="C32" s="55">
        <v>2016051130</v>
      </c>
      <c r="D32" s="58" t="s">
        <v>41</v>
      </c>
      <c r="H32" s="53">
        <f t="shared" si="0"/>
        <v>0</v>
      </c>
    </row>
    <row r="33" spans="1:8" ht="17.399999999999999">
      <c r="A33" s="53">
        <v>31</v>
      </c>
      <c r="B33" s="54">
        <v>511</v>
      </c>
      <c r="C33" s="55">
        <v>2016051131</v>
      </c>
      <c r="D33" s="58" t="s">
        <v>42</v>
      </c>
      <c r="H33" s="53">
        <f t="shared" si="0"/>
        <v>0</v>
      </c>
    </row>
    <row r="34" spans="1:8" ht="17.399999999999999">
      <c r="A34" s="53">
        <v>32</v>
      </c>
      <c r="B34" s="54">
        <v>512</v>
      </c>
      <c r="C34" s="56" t="s">
        <v>43</v>
      </c>
      <c r="D34" s="57" t="s">
        <v>44</v>
      </c>
      <c r="H34" s="53">
        <f t="shared" si="0"/>
        <v>0</v>
      </c>
    </row>
    <row r="35" spans="1:8" ht="17.399999999999999">
      <c r="A35" s="53">
        <v>33</v>
      </c>
      <c r="B35" s="54">
        <v>512</v>
      </c>
      <c r="C35" s="56">
        <v>2016051202</v>
      </c>
      <c r="D35" s="56" t="s">
        <v>45</v>
      </c>
      <c r="H35" s="53">
        <f t="shared" si="0"/>
        <v>0</v>
      </c>
    </row>
    <row r="36" spans="1:8" ht="17.399999999999999">
      <c r="A36" s="53">
        <v>34</v>
      </c>
      <c r="B36" s="54">
        <v>512</v>
      </c>
      <c r="C36" s="56">
        <v>2016051203</v>
      </c>
      <c r="D36" s="57" t="s">
        <v>46</v>
      </c>
      <c r="H36" s="53">
        <f t="shared" ref="H36:H67" si="1">SUM(E36:G36)</f>
        <v>0</v>
      </c>
    </row>
    <row r="37" spans="1:8" ht="17.399999999999999">
      <c r="A37" s="53">
        <v>35</v>
      </c>
      <c r="B37" s="54">
        <v>512</v>
      </c>
      <c r="C37" s="56">
        <v>2016051204</v>
      </c>
      <c r="D37" s="57" t="s">
        <v>47</v>
      </c>
      <c r="H37" s="53">
        <f t="shared" si="1"/>
        <v>0</v>
      </c>
    </row>
    <row r="38" spans="1:8" ht="17.399999999999999">
      <c r="A38" s="53">
        <v>36</v>
      </c>
      <c r="B38" s="54">
        <v>512</v>
      </c>
      <c r="C38" s="56">
        <v>2016051205</v>
      </c>
      <c r="D38" s="57" t="s">
        <v>48</v>
      </c>
      <c r="H38" s="53">
        <f t="shared" si="1"/>
        <v>0</v>
      </c>
    </row>
    <row r="39" spans="1:8" ht="17.399999999999999">
      <c r="A39" s="53">
        <v>37</v>
      </c>
      <c r="B39" s="54">
        <v>512</v>
      </c>
      <c r="C39" s="56">
        <v>2016051206</v>
      </c>
      <c r="D39" s="57" t="s">
        <v>49</v>
      </c>
      <c r="G39" s="53">
        <v>-1</v>
      </c>
      <c r="H39" s="53">
        <f t="shared" si="1"/>
        <v>-1</v>
      </c>
    </row>
    <row r="40" spans="1:8" ht="17.399999999999999">
      <c r="A40" s="53">
        <v>38</v>
      </c>
      <c r="B40" s="54">
        <v>512</v>
      </c>
      <c r="C40" s="56">
        <v>2016051207</v>
      </c>
      <c r="D40" s="57" t="s">
        <v>50</v>
      </c>
      <c r="H40" s="53">
        <f t="shared" si="1"/>
        <v>0</v>
      </c>
    </row>
    <row r="41" spans="1:8" ht="17.399999999999999">
      <c r="A41" s="53">
        <v>39</v>
      </c>
      <c r="B41" s="54">
        <v>512</v>
      </c>
      <c r="C41" s="56">
        <v>2016051208</v>
      </c>
      <c r="D41" s="57" t="s">
        <v>51</v>
      </c>
      <c r="H41" s="53">
        <f t="shared" si="1"/>
        <v>0</v>
      </c>
    </row>
    <row r="42" spans="1:8" ht="17.399999999999999">
      <c r="A42" s="53">
        <v>40</v>
      </c>
      <c r="B42" s="54">
        <v>512</v>
      </c>
      <c r="C42" s="56">
        <v>2016051209</v>
      </c>
      <c r="D42" s="57" t="s">
        <v>52</v>
      </c>
      <c r="G42" s="53">
        <v>-1</v>
      </c>
      <c r="H42" s="53">
        <f t="shared" si="1"/>
        <v>-1</v>
      </c>
    </row>
    <row r="43" spans="1:8" ht="17.399999999999999">
      <c r="A43" s="53">
        <v>41</v>
      </c>
      <c r="B43" s="54">
        <v>512</v>
      </c>
      <c r="C43" s="56">
        <v>2016051210</v>
      </c>
      <c r="D43" s="57" t="s">
        <v>53</v>
      </c>
      <c r="H43" s="53">
        <f t="shared" si="1"/>
        <v>0</v>
      </c>
    </row>
    <row r="44" spans="1:8" ht="17.399999999999999">
      <c r="A44" s="53">
        <v>42</v>
      </c>
      <c r="B44" s="54">
        <v>512</v>
      </c>
      <c r="C44" s="56">
        <v>2016051211</v>
      </c>
      <c r="D44" s="57" t="s">
        <v>54</v>
      </c>
      <c r="H44" s="53">
        <f t="shared" si="1"/>
        <v>0</v>
      </c>
    </row>
    <row r="45" spans="1:8" ht="17.399999999999999">
      <c r="A45" s="53">
        <v>43</v>
      </c>
      <c r="B45" s="54">
        <v>512</v>
      </c>
      <c r="C45" s="56" t="s">
        <v>55</v>
      </c>
      <c r="D45" s="57" t="s">
        <v>56</v>
      </c>
      <c r="G45" s="53">
        <v>-1</v>
      </c>
      <c r="H45" s="53">
        <f t="shared" si="1"/>
        <v>-1</v>
      </c>
    </row>
    <row r="46" spans="1:8" ht="17.399999999999999">
      <c r="A46" s="53">
        <v>44</v>
      </c>
      <c r="B46" s="54">
        <v>512</v>
      </c>
      <c r="C46" s="56" t="s">
        <v>57</v>
      </c>
      <c r="D46" s="57" t="s">
        <v>58</v>
      </c>
      <c r="H46" s="53">
        <f t="shared" si="1"/>
        <v>0</v>
      </c>
    </row>
    <row r="47" spans="1:8" ht="17.399999999999999">
      <c r="A47" s="53">
        <v>45</v>
      </c>
      <c r="B47" s="54">
        <v>512</v>
      </c>
      <c r="C47" s="56" t="s">
        <v>59</v>
      </c>
      <c r="D47" s="57" t="s">
        <v>60</v>
      </c>
      <c r="G47" s="53">
        <v>-1</v>
      </c>
      <c r="H47" s="53">
        <f t="shared" si="1"/>
        <v>-1</v>
      </c>
    </row>
    <row r="48" spans="1:8" ht="17.399999999999999">
      <c r="A48" s="53">
        <v>46</v>
      </c>
      <c r="B48" s="54">
        <v>512</v>
      </c>
      <c r="C48" s="56">
        <v>2016051215</v>
      </c>
      <c r="D48" s="57" t="s">
        <v>61</v>
      </c>
      <c r="H48" s="53">
        <f t="shared" si="1"/>
        <v>0</v>
      </c>
    </row>
    <row r="49" spans="1:8" ht="17.399999999999999">
      <c r="A49" s="53">
        <v>47</v>
      </c>
      <c r="B49" s="54">
        <v>512</v>
      </c>
      <c r="C49" s="56" t="s">
        <v>62</v>
      </c>
      <c r="D49" s="56" t="s">
        <v>63</v>
      </c>
      <c r="H49" s="53">
        <f t="shared" si="1"/>
        <v>0</v>
      </c>
    </row>
    <row r="50" spans="1:8" ht="17.399999999999999">
      <c r="A50" s="53">
        <v>48</v>
      </c>
      <c r="B50" s="54">
        <v>512</v>
      </c>
      <c r="C50" s="56">
        <v>2016051217</v>
      </c>
      <c r="D50" s="57" t="s">
        <v>64</v>
      </c>
      <c r="H50" s="53">
        <f t="shared" si="1"/>
        <v>0</v>
      </c>
    </row>
    <row r="51" spans="1:8" ht="17.399999999999999">
      <c r="A51" s="53">
        <v>49</v>
      </c>
      <c r="B51" s="54">
        <v>512</v>
      </c>
      <c r="C51" s="56" t="s">
        <v>65</v>
      </c>
      <c r="D51" s="57" t="s">
        <v>66</v>
      </c>
      <c r="H51" s="53">
        <f t="shared" si="1"/>
        <v>0</v>
      </c>
    </row>
    <row r="52" spans="1:8" ht="17.399999999999999">
      <c r="A52" s="53">
        <v>50</v>
      </c>
      <c r="B52" s="54">
        <v>512</v>
      </c>
      <c r="C52" s="56">
        <v>2016051219</v>
      </c>
      <c r="D52" s="57" t="s">
        <v>67</v>
      </c>
      <c r="H52" s="53">
        <f t="shared" si="1"/>
        <v>0</v>
      </c>
    </row>
    <row r="53" spans="1:8" ht="17.399999999999999">
      <c r="A53" s="53">
        <v>51</v>
      </c>
      <c r="B53" s="54">
        <v>512</v>
      </c>
      <c r="C53" s="56" t="s">
        <v>68</v>
      </c>
      <c r="D53" s="57" t="s">
        <v>69</v>
      </c>
      <c r="H53" s="53">
        <f t="shared" si="1"/>
        <v>0</v>
      </c>
    </row>
    <row r="54" spans="1:8" ht="17.399999999999999">
      <c r="A54" s="53">
        <v>52</v>
      </c>
      <c r="B54" s="54">
        <v>512</v>
      </c>
      <c r="C54" s="56">
        <v>2016051221</v>
      </c>
      <c r="D54" s="57" t="s">
        <v>70</v>
      </c>
      <c r="H54" s="53">
        <f t="shared" si="1"/>
        <v>0</v>
      </c>
    </row>
    <row r="55" spans="1:8" ht="17.399999999999999">
      <c r="A55" s="53">
        <v>53</v>
      </c>
      <c r="B55" s="54">
        <v>512</v>
      </c>
      <c r="C55" s="56">
        <v>2016051222</v>
      </c>
      <c r="D55" s="56" t="s">
        <v>71</v>
      </c>
      <c r="H55" s="53">
        <f t="shared" si="1"/>
        <v>0</v>
      </c>
    </row>
    <row r="56" spans="1:8" ht="17.399999999999999">
      <c r="A56" s="53">
        <v>54</v>
      </c>
      <c r="B56" s="54">
        <v>512</v>
      </c>
      <c r="C56" s="56">
        <v>2016051223</v>
      </c>
      <c r="D56" s="57" t="s">
        <v>72</v>
      </c>
      <c r="H56" s="53">
        <f t="shared" si="1"/>
        <v>0</v>
      </c>
    </row>
    <row r="57" spans="1:8" ht="17.399999999999999">
      <c r="A57" s="53">
        <v>55</v>
      </c>
      <c r="B57" s="54">
        <v>512</v>
      </c>
      <c r="C57" s="56">
        <v>2016051224</v>
      </c>
      <c r="D57" s="56" t="s">
        <v>73</v>
      </c>
      <c r="H57" s="53">
        <f t="shared" si="1"/>
        <v>0</v>
      </c>
    </row>
    <row r="58" spans="1:8" ht="17.399999999999999">
      <c r="A58" s="53">
        <v>56</v>
      </c>
      <c r="B58" s="54">
        <v>512</v>
      </c>
      <c r="C58" s="56">
        <v>2016051225</v>
      </c>
      <c r="D58" s="56" t="s">
        <v>74</v>
      </c>
      <c r="H58" s="53">
        <f t="shared" si="1"/>
        <v>0</v>
      </c>
    </row>
    <row r="59" spans="1:8" ht="17.399999999999999">
      <c r="A59" s="53">
        <v>57</v>
      </c>
      <c r="B59" s="54">
        <v>512</v>
      </c>
      <c r="C59" s="56">
        <v>2016051226</v>
      </c>
      <c r="D59" s="57" t="s">
        <v>75</v>
      </c>
      <c r="H59" s="53">
        <f t="shared" si="1"/>
        <v>0</v>
      </c>
    </row>
    <row r="60" spans="1:8" ht="17.399999999999999">
      <c r="A60" s="53">
        <v>58</v>
      </c>
      <c r="B60" s="54">
        <v>512</v>
      </c>
      <c r="C60" s="56">
        <v>2016051227</v>
      </c>
      <c r="D60" s="57" t="s">
        <v>76</v>
      </c>
      <c r="H60" s="53">
        <f t="shared" si="1"/>
        <v>0</v>
      </c>
    </row>
    <row r="61" spans="1:8" ht="17.399999999999999">
      <c r="A61" s="53">
        <v>59</v>
      </c>
      <c r="B61" s="54">
        <v>512</v>
      </c>
      <c r="C61" s="56">
        <v>2016051228</v>
      </c>
      <c r="D61" s="57" t="s">
        <v>77</v>
      </c>
      <c r="G61" s="53">
        <v>-1</v>
      </c>
      <c r="H61" s="53">
        <f t="shared" si="1"/>
        <v>-1</v>
      </c>
    </row>
    <row r="62" spans="1:8" ht="17.399999999999999">
      <c r="A62" s="53">
        <v>60</v>
      </c>
      <c r="B62" s="54">
        <v>512</v>
      </c>
      <c r="C62" s="56">
        <v>2016051229</v>
      </c>
      <c r="D62" s="57" t="s">
        <v>78</v>
      </c>
      <c r="H62" s="53">
        <f t="shared" si="1"/>
        <v>0</v>
      </c>
    </row>
    <row r="63" spans="1:8" ht="17.399999999999999">
      <c r="A63" s="53">
        <v>61</v>
      </c>
      <c r="B63" s="54">
        <v>512</v>
      </c>
      <c r="C63" s="56">
        <v>2016051230</v>
      </c>
      <c r="D63" s="56" t="s">
        <v>79</v>
      </c>
      <c r="G63" s="53">
        <v>-1</v>
      </c>
      <c r="H63" s="53">
        <f t="shared" si="1"/>
        <v>-1</v>
      </c>
    </row>
    <row r="64" spans="1:8" ht="17.399999999999999">
      <c r="A64" s="53">
        <v>62</v>
      </c>
      <c r="B64" s="54">
        <v>513</v>
      </c>
      <c r="C64" s="57">
        <v>2016051301</v>
      </c>
      <c r="D64" s="57" t="s">
        <v>80</v>
      </c>
      <c r="H64" s="53">
        <f t="shared" si="1"/>
        <v>0</v>
      </c>
    </row>
    <row r="65" spans="1:8" ht="17.399999999999999">
      <c r="A65" s="53">
        <v>63</v>
      </c>
      <c r="B65" s="54">
        <v>513</v>
      </c>
      <c r="C65" s="57">
        <v>2016051302</v>
      </c>
      <c r="D65" s="57" t="s">
        <v>81</v>
      </c>
      <c r="G65" s="53">
        <v>-1</v>
      </c>
      <c r="H65" s="53">
        <f t="shared" si="1"/>
        <v>-1</v>
      </c>
    </row>
    <row r="66" spans="1:8" ht="17.399999999999999">
      <c r="A66" s="53">
        <v>64</v>
      </c>
      <c r="B66" s="54">
        <v>513</v>
      </c>
      <c r="C66" s="57">
        <v>2016051303</v>
      </c>
      <c r="D66" s="57" t="s">
        <v>82</v>
      </c>
      <c r="H66" s="53">
        <f t="shared" si="1"/>
        <v>0</v>
      </c>
    </row>
    <row r="67" spans="1:8" ht="17.399999999999999">
      <c r="A67" s="53">
        <v>65</v>
      </c>
      <c r="B67" s="54">
        <v>513</v>
      </c>
      <c r="C67" s="57">
        <v>2016051304</v>
      </c>
      <c r="D67" s="57" t="s">
        <v>83</v>
      </c>
      <c r="H67" s="53">
        <f t="shared" si="1"/>
        <v>0</v>
      </c>
    </row>
    <row r="68" spans="1:8" ht="17.399999999999999">
      <c r="A68" s="53">
        <v>66</v>
      </c>
      <c r="B68" s="54">
        <v>513</v>
      </c>
      <c r="C68" s="57">
        <v>2016051305</v>
      </c>
      <c r="D68" s="57" t="s">
        <v>84</v>
      </c>
      <c r="H68" s="53">
        <f t="shared" ref="H68:H99" si="2">SUM(E68:G68)</f>
        <v>0</v>
      </c>
    </row>
    <row r="69" spans="1:8" ht="17.399999999999999">
      <c r="A69" s="53">
        <v>67</v>
      </c>
      <c r="B69" s="54">
        <v>513</v>
      </c>
      <c r="C69" s="57">
        <v>2016051306</v>
      </c>
      <c r="D69" s="57" t="s">
        <v>85</v>
      </c>
      <c r="H69" s="53">
        <f t="shared" si="2"/>
        <v>0</v>
      </c>
    </row>
    <row r="70" spans="1:8" ht="17.399999999999999">
      <c r="A70" s="53">
        <v>68</v>
      </c>
      <c r="B70" s="54">
        <v>513</v>
      </c>
      <c r="C70" s="57">
        <v>2016051307</v>
      </c>
      <c r="D70" s="57" t="s">
        <v>86</v>
      </c>
      <c r="G70" s="53">
        <v>-1</v>
      </c>
      <c r="H70" s="53">
        <f t="shared" si="2"/>
        <v>-1</v>
      </c>
    </row>
    <row r="71" spans="1:8" ht="17.399999999999999">
      <c r="A71" s="53">
        <v>69</v>
      </c>
      <c r="B71" s="54">
        <v>513</v>
      </c>
      <c r="C71" s="57">
        <v>2016051309</v>
      </c>
      <c r="D71" s="57" t="s">
        <v>87</v>
      </c>
      <c r="H71" s="53">
        <f t="shared" si="2"/>
        <v>0</v>
      </c>
    </row>
    <row r="72" spans="1:8" ht="17.399999999999999">
      <c r="A72" s="53">
        <v>70</v>
      </c>
      <c r="B72" s="54">
        <v>513</v>
      </c>
      <c r="C72" s="57">
        <v>2016051310</v>
      </c>
      <c r="D72" s="57" t="s">
        <v>88</v>
      </c>
      <c r="G72" s="53">
        <v>-1</v>
      </c>
      <c r="H72" s="53">
        <f t="shared" si="2"/>
        <v>-1</v>
      </c>
    </row>
    <row r="73" spans="1:8" ht="17.399999999999999">
      <c r="A73" s="53">
        <v>71</v>
      </c>
      <c r="B73" s="54">
        <v>513</v>
      </c>
      <c r="C73" s="57">
        <v>2016051311</v>
      </c>
      <c r="D73" s="57" t="s">
        <v>89</v>
      </c>
      <c r="H73" s="53">
        <f t="shared" si="2"/>
        <v>0</v>
      </c>
    </row>
    <row r="74" spans="1:8" ht="17.399999999999999">
      <c r="A74" s="53">
        <v>72</v>
      </c>
      <c r="B74" s="54">
        <v>513</v>
      </c>
      <c r="C74" s="57">
        <v>2016051312</v>
      </c>
      <c r="D74" s="57" t="s">
        <v>90</v>
      </c>
      <c r="H74" s="53">
        <f t="shared" si="2"/>
        <v>0</v>
      </c>
    </row>
    <row r="75" spans="1:8" ht="17.399999999999999">
      <c r="A75" s="53">
        <v>73</v>
      </c>
      <c r="B75" s="54">
        <v>513</v>
      </c>
      <c r="C75" s="57">
        <v>2016051313</v>
      </c>
      <c r="D75" s="57" t="s">
        <v>91</v>
      </c>
      <c r="H75" s="53">
        <f t="shared" si="2"/>
        <v>0</v>
      </c>
    </row>
    <row r="76" spans="1:8" ht="17.399999999999999">
      <c r="A76" s="53">
        <v>74</v>
      </c>
      <c r="B76" s="54">
        <v>513</v>
      </c>
      <c r="C76" s="57">
        <v>2016051314</v>
      </c>
      <c r="D76" s="57" t="s">
        <v>92</v>
      </c>
      <c r="G76" s="53">
        <v>-1</v>
      </c>
      <c r="H76" s="53">
        <f t="shared" si="2"/>
        <v>-1</v>
      </c>
    </row>
    <row r="77" spans="1:8" ht="17.399999999999999">
      <c r="A77" s="53">
        <v>75</v>
      </c>
      <c r="B77" s="54">
        <v>513</v>
      </c>
      <c r="C77" s="57">
        <v>2016051315</v>
      </c>
      <c r="D77" s="57" t="s">
        <v>93</v>
      </c>
      <c r="G77" s="53">
        <v>-1</v>
      </c>
      <c r="H77" s="53">
        <f t="shared" si="2"/>
        <v>-1</v>
      </c>
    </row>
    <row r="78" spans="1:8" ht="17.399999999999999">
      <c r="A78" s="53">
        <v>76</v>
      </c>
      <c r="B78" s="54">
        <v>513</v>
      </c>
      <c r="C78" s="57">
        <v>2016051316</v>
      </c>
      <c r="D78" s="57" t="s">
        <v>94</v>
      </c>
      <c r="H78" s="53">
        <f t="shared" si="2"/>
        <v>0</v>
      </c>
    </row>
    <row r="79" spans="1:8" ht="17.399999999999999">
      <c r="A79" s="53">
        <v>77</v>
      </c>
      <c r="B79" s="54">
        <v>513</v>
      </c>
      <c r="C79" s="57">
        <v>2016051317</v>
      </c>
      <c r="D79" s="57" t="s">
        <v>95</v>
      </c>
      <c r="G79" s="53">
        <v>-1</v>
      </c>
      <c r="H79" s="53">
        <f t="shared" si="2"/>
        <v>-1</v>
      </c>
    </row>
    <row r="80" spans="1:8" ht="17.399999999999999">
      <c r="A80" s="53">
        <v>78</v>
      </c>
      <c r="B80" s="54">
        <v>513</v>
      </c>
      <c r="C80" s="57">
        <v>2016051318</v>
      </c>
      <c r="D80" s="57" t="s">
        <v>96</v>
      </c>
      <c r="H80" s="53">
        <f t="shared" si="2"/>
        <v>0</v>
      </c>
    </row>
    <row r="81" spans="1:9" ht="17.399999999999999">
      <c r="A81" s="53">
        <v>79</v>
      </c>
      <c r="B81" s="54">
        <v>513</v>
      </c>
      <c r="C81" s="57">
        <v>2016051319</v>
      </c>
      <c r="D81" s="57" t="s">
        <v>97</v>
      </c>
      <c r="H81" s="53">
        <f t="shared" si="2"/>
        <v>0</v>
      </c>
    </row>
    <row r="82" spans="1:9" ht="17.399999999999999">
      <c r="A82" s="53">
        <v>80</v>
      </c>
      <c r="B82" s="54">
        <v>513</v>
      </c>
      <c r="C82" s="57">
        <v>2016051320</v>
      </c>
      <c r="D82" s="57" t="s">
        <v>98</v>
      </c>
      <c r="G82" s="53">
        <v>-1</v>
      </c>
      <c r="H82" s="53">
        <f t="shared" si="2"/>
        <v>-1</v>
      </c>
    </row>
    <row r="83" spans="1:9" ht="17.399999999999999">
      <c r="A83" s="53">
        <v>81</v>
      </c>
      <c r="B83" s="54">
        <v>513</v>
      </c>
      <c r="C83" s="57">
        <v>2016051321</v>
      </c>
      <c r="D83" s="57" t="s">
        <v>99</v>
      </c>
      <c r="G83" s="53">
        <v>-1</v>
      </c>
      <c r="H83" s="53">
        <f t="shared" si="2"/>
        <v>-1</v>
      </c>
    </row>
    <row r="84" spans="1:9" ht="17.399999999999999">
      <c r="A84" s="53">
        <v>82</v>
      </c>
      <c r="B84" s="54">
        <v>513</v>
      </c>
      <c r="C84" s="57">
        <v>2016051322</v>
      </c>
      <c r="D84" s="57" t="s">
        <v>100</v>
      </c>
      <c r="H84" s="53">
        <f t="shared" si="2"/>
        <v>0</v>
      </c>
    </row>
    <row r="85" spans="1:9" ht="17.399999999999999">
      <c r="A85" s="53">
        <v>83</v>
      </c>
      <c r="B85" s="54">
        <v>513</v>
      </c>
      <c r="C85" s="57">
        <v>2016051323</v>
      </c>
      <c r="D85" s="57" t="s">
        <v>101</v>
      </c>
      <c r="F85" s="53">
        <v>-1</v>
      </c>
      <c r="G85" s="53">
        <v>-1</v>
      </c>
      <c r="H85" s="53">
        <f t="shared" si="2"/>
        <v>-2</v>
      </c>
      <c r="I85" s="131" t="s">
        <v>304</v>
      </c>
    </row>
    <row r="86" spans="1:9" ht="17.399999999999999">
      <c r="A86" s="53">
        <v>84</v>
      </c>
      <c r="B86" s="54">
        <v>513</v>
      </c>
      <c r="C86" s="57">
        <v>2016051324</v>
      </c>
      <c r="D86" s="57" t="s">
        <v>102</v>
      </c>
      <c r="G86" s="53">
        <v>-1</v>
      </c>
      <c r="H86" s="53">
        <f t="shared" si="2"/>
        <v>-1</v>
      </c>
    </row>
    <row r="87" spans="1:9" ht="17.399999999999999">
      <c r="A87" s="53">
        <v>85</v>
      </c>
      <c r="B87" s="54">
        <v>513</v>
      </c>
      <c r="C87" s="57">
        <v>2016051325</v>
      </c>
      <c r="D87" s="57" t="s">
        <v>103</v>
      </c>
      <c r="H87" s="53">
        <f t="shared" si="2"/>
        <v>0</v>
      </c>
    </row>
    <row r="88" spans="1:9" ht="17.399999999999999">
      <c r="A88" s="53">
        <v>86</v>
      </c>
      <c r="B88" s="54">
        <v>513</v>
      </c>
      <c r="C88" s="57">
        <v>2016051326</v>
      </c>
      <c r="D88" s="57" t="s">
        <v>104</v>
      </c>
      <c r="H88" s="53">
        <f t="shared" si="2"/>
        <v>0</v>
      </c>
    </row>
    <row r="89" spans="1:9" ht="17.399999999999999">
      <c r="A89" s="53">
        <v>87</v>
      </c>
      <c r="B89" s="54">
        <v>513</v>
      </c>
      <c r="C89" s="57">
        <v>2016051327</v>
      </c>
      <c r="D89" s="57" t="s">
        <v>105</v>
      </c>
      <c r="G89" s="53">
        <v>-1</v>
      </c>
      <c r="H89" s="53">
        <f t="shared" si="2"/>
        <v>-1</v>
      </c>
    </row>
    <row r="90" spans="1:9" ht="17.399999999999999">
      <c r="A90" s="53">
        <v>88</v>
      </c>
      <c r="B90" s="54">
        <v>513</v>
      </c>
      <c r="C90" s="57">
        <v>2016051328</v>
      </c>
      <c r="D90" s="57" t="s">
        <v>106</v>
      </c>
      <c r="H90" s="53">
        <f t="shared" si="2"/>
        <v>0</v>
      </c>
    </row>
    <row r="91" spans="1:9" ht="17.399999999999999">
      <c r="A91" s="53">
        <v>89</v>
      </c>
      <c r="B91" s="54">
        <v>513</v>
      </c>
      <c r="C91" s="57">
        <v>2016051329</v>
      </c>
      <c r="D91" s="57" t="s">
        <v>107</v>
      </c>
      <c r="H91" s="53">
        <f t="shared" si="2"/>
        <v>0</v>
      </c>
    </row>
    <row r="92" spans="1:9" ht="17.399999999999999">
      <c r="A92" s="53">
        <v>90</v>
      </c>
      <c r="B92" s="54">
        <v>513</v>
      </c>
      <c r="C92" s="57">
        <v>2016051330</v>
      </c>
      <c r="D92" s="57" t="s">
        <v>108</v>
      </c>
      <c r="H92" s="53">
        <f t="shared" si="2"/>
        <v>0</v>
      </c>
    </row>
    <row r="93" spans="1:9" ht="17.399999999999999">
      <c r="A93" s="53">
        <v>91</v>
      </c>
      <c r="B93" s="54">
        <v>513</v>
      </c>
      <c r="C93" s="57">
        <v>2015051302</v>
      </c>
      <c r="D93" s="57" t="s">
        <v>109</v>
      </c>
      <c r="H93" s="53">
        <f t="shared" si="2"/>
        <v>0</v>
      </c>
    </row>
    <row r="94" spans="1:9" ht="17.399999999999999">
      <c r="A94" s="53">
        <v>92</v>
      </c>
      <c r="B94" s="54">
        <v>513</v>
      </c>
      <c r="C94" s="57">
        <v>2014051306</v>
      </c>
      <c r="D94" s="57" t="s">
        <v>110</v>
      </c>
      <c r="H94" s="53">
        <f t="shared" si="2"/>
        <v>0</v>
      </c>
    </row>
    <row r="95" spans="1:9" ht="17.399999999999999">
      <c r="A95" s="53">
        <v>93</v>
      </c>
      <c r="B95" s="54">
        <v>514</v>
      </c>
      <c r="C95" s="57">
        <v>2016051401</v>
      </c>
      <c r="D95" s="57" t="s">
        <v>111</v>
      </c>
      <c r="H95" s="53">
        <f t="shared" si="2"/>
        <v>0</v>
      </c>
    </row>
    <row r="96" spans="1:9" ht="17.399999999999999">
      <c r="A96" s="53">
        <v>94</v>
      </c>
      <c r="B96" s="54">
        <v>514</v>
      </c>
      <c r="C96" s="57">
        <v>2016051402</v>
      </c>
      <c r="D96" s="57" t="s">
        <v>112</v>
      </c>
      <c r="H96" s="53">
        <f t="shared" si="2"/>
        <v>0</v>
      </c>
    </row>
    <row r="97" spans="1:8" ht="17.399999999999999">
      <c r="A97" s="53">
        <v>95</v>
      </c>
      <c r="B97" s="54">
        <v>514</v>
      </c>
      <c r="C97" s="57">
        <v>2016051403</v>
      </c>
      <c r="D97" s="57" t="s">
        <v>113</v>
      </c>
      <c r="H97" s="53">
        <f t="shared" si="2"/>
        <v>0</v>
      </c>
    </row>
    <row r="98" spans="1:8" ht="17.399999999999999">
      <c r="A98" s="53">
        <v>96</v>
      </c>
      <c r="B98" s="54">
        <v>514</v>
      </c>
      <c r="C98" s="57">
        <v>2016051404</v>
      </c>
      <c r="D98" s="57" t="s">
        <v>114</v>
      </c>
      <c r="H98" s="53">
        <f t="shared" si="2"/>
        <v>0</v>
      </c>
    </row>
    <row r="99" spans="1:8" ht="17.399999999999999">
      <c r="A99" s="53">
        <v>97</v>
      </c>
      <c r="B99" s="54">
        <v>514</v>
      </c>
      <c r="C99" s="57">
        <v>2016051405</v>
      </c>
      <c r="D99" s="57" t="s">
        <v>115</v>
      </c>
      <c r="H99" s="53">
        <f t="shared" si="2"/>
        <v>0</v>
      </c>
    </row>
    <row r="100" spans="1:8" ht="17.399999999999999">
      <c r="A100" s="53">
        <v>98</v>
      </c>
      <c r="B100" s="54">
        <v>514</v>
      </c>
      <c r="C100" s="57">
        <v>2016051406</v>
      </c>
      <c r="D100" s="57" t="s">
        <v>116</v>
      </c>
      <c r="H100" s="53">
        <f t="shared" ref="H100:H131" si="3">SUM(E100:G100)</f>
        <v>0</v>
      </c>
    </row>
    <row r="101" spans="1:8" ht="17.399999999999999">
      <c r="A101" s="53">
        <v>99</v>
      </c>
      <c r="B101" s="54">
        <v>514</v>
      </c>
      <c r="C101" s="57">
        <v>2016051407</v>
      </c>
      <c r="D101" s="57" t="s">
        <v>117</v>
      </c>
      <c r="H101" s="53">
        <f t="shared" si="3"/>
        <v>0</v>
      </c>
    </row>
    <row r="102" spans="1:8" ht="17.399999999999999">
      <c r="A102" s="53">
        <v>100</v>
      </c>
      <c r="B102" s="54">
        <v>514</v>
      </c>
      <c r="C102" s="57">
        <v>2016051408</v>
      </c>
      <c r="D102" s="57" t="s">
        <v>118</v>
      </c>
      <c r="H102" s="53">
        <f t="shared" si="3"/>
        <v>0</v>
      </c>
    </row>
    <row r="103" spans="1:8" ht="17.399999999999999">
      <c r="A103" s="53">
        <v>101</v>
      </c>
      <c r="B103" s="54">
        <v>514</v>
      </c>
      <c r="C103" s="57">
        <v>2016051409</v>
      </c>
      <c r="D103" s="57" t="s">
        <v>119</v>
      </c>
      <c r="H103" s="53">
        <f t="shared" si="3"/>
        <v>0</v>
      </c>
    </row>
    <row r="104" spans="1:8" ht="17.399999999999999">
      <c r="A104" s="53">
        <v>102</v>
      </c>
      <c r="B104" s="54">
        <v>514</v>
      </c>
      <c r="C104" s="57">
        <v>2016051410</v>
      </c>
      <c r="D104" s="57" t="s">
        <v>120</v>
      </c>
      <c r="H104" s="53">
        <f t="shared" si="3"/>
        <v>0</v>
      </c>
    </row>
    <row r="105" spans="1:8" ht="17.399999999999999">
      <c r="A105" s="53">
        <v>103</v>
      </c>
      <c r="B105" s="54">
        <v>514</v>
      </c>
      <c r="C105" s="57">
        <v>2016051411</v>
      </c>
      <c r="D105" s="57" t="s">
        <v>121</v>
      </c>
      <c r="H105" s="53">
        <f t="shared" si="3"/>
        <v>0</v>
      </c>
    </row>
    <row r="106" spans="1:8" ht="17.399999999999999">
      <c r="A106" s="53">
        <v>104</v>
      </c>
      <c r="B106" s="54">
        <v>514</v>
      </c>
      <c r="C106" s="57">
        <v>2016051412</v>
      </c>
      <c r="D106" s="57" t="s">
        <v>122</v>
      </c>
      <c r="H106" s="53">
        <f t="shared" si="3"/>
        <v>0</v>
      </c>
    </row>
    <row r="107" spans="1:8" ht="17.399999999999999">
      <c r="A107" s="53">
        <v>105</v>
      </c>
      <c r="B107" s="54">
        <v>514</v>
      </c>
      <c r="C107" s="57">
        <v>2016051413</v>
      </c>
      <c r="D107" s="57" t="s">
        <v>123</v>
      </c>
      <c r="H107" s="53">
        <f t="shared" si="3"/>
        <v>0</v>
      </c>
    </row>
    <row r="108" spans="1:8" ht="17.399999999999999">
      <c r="A108" s="53">
        <v>106</v>
      </c>
      <c r="B108" s="54">
        <v>514</v>
      </c>
      <c r="C108" s="57">
        <v>2016051414</v>
      </c>
      <c r="D108" s="57" t="s">
        <v>124</v>
      </c>
      <c r="H108" s="53">
        <f t="shared" si="3"/>
        <v>0</v>
      </c>
    </row>
    <row r="109" spans="1:8" ht="17.399999999999999">
      <c r="A109" s="53">
        <v>107</v>
      </c>
      <c r="B109" s="54">
        <v>514</v>
      </c>
      <c r="C109" s="57">
        <v>2016051415</v>
      </c>
      <c r="D109" s="57" t="s">
        <v>125</v>
      </c>
      <c r="H109" s="53">
        <f t="shared" si="3"/>
        <v>0</v>
      </c>
    </row>
    <row r="110" spans="1:8" ht="17.399999999999999">
      <c r="A110" s="53">
        <v>108</v>
      </c>
      <c r="B110" s="54">
        <v>514</v>
      </c>
      <c r="C110" s="57">
        <v>2016051416</v>
      </c>
      <c r="D110" s="57" t="s">
        <v>126</v>
      </c>
      <c r="H110" s="53">
        <f t="shared" si="3"/>
        <v>0</v>
      </c>
    </row>
    <row r="111" spans="1:8" ht="17.399999999999999">
      <c r="A111" s="53">
        <v>109</v>
      </c>
      <c r="B111" s="54">
        <v>514</v>
      </c>
      <c r="C111" s="57">
        <v>2016051417</v>
      </c>
      <c r="D111" s="57" t="s">
        <v>127</v>
      </c>
      <c r="H111" s="53">
        <f t="shared" si="3"/>
        <v>0</v>
      </c>
    </row>
    <row r="112" spans="1:8" ht="17.399999999999999">
      <c r="A112" s="53">
        <v>110</v>
      </c>
      <c r="B112" s="54">
        <v>514</v>
      </c>
      <c r="C112" s="57">
        <v>2016051418</v>
      </c>
      <c r="D112" s="57" t="s">
        <v>128</v>
      </c>
      <c r="H112" s="53">
        <f t="shared" si="3"/>
        <v>0</v>
      </c>
    </row>
    <row r="113" spans="1:9" ht="17.399999999999999">
      <c r="A113" s="53">
        <v>111</v>
      </c>
      <c r="B113" s="54">
        <v>514</v>
      </c>
      <c r="C113" s="57">
        <v>2016051419</v>
      </c>
      <c r="D113" s="57" t="s">
        <v>129</v>
      </c>
      <c r="H113" s="53">
        <f t="shared" si="3"/>
        <v>0</v>
      </c>
    </row>
    <row r="114" spans="1:9" ht="17.399999999999999">
      <c r="A114" s="53">
        <v>112</v>
      </c>
      <c r="B114" s="54">
        <v>514</v>
      </c>
      <c r="C114" s="57">
        <v>2016051420</v>
      </c>
      <c r="D114" s="57" t="s">
        <v>130</v>
      </c>
      <c r="F114" s="53">
        <v>-1</v>
      </c>
      <c r="H114" s="53">
        <f t="shared" si="3"/>
        <v>-1</v>
      </c>
      <c r="I114" s="131" t="s">
        <v>304</v>
      </c>
    </row>
    <row r="115" spans="1:9" ht="17.399999999999999">
      <c r="A115" s="53">
        <v>113</v>
      </c>
      <c r="B115" s="54">
        <v>514</v>
      </c>
      <c r="C115" s="57">
        <v>2016051421</v>
      </c>
      <c r="D115" s="57" t="s">
        <v>131</v>
      </c>
      <c r="H115" s="53">
        <f t="shared" si="3"/>
        <v>0</v>
      </c>
    </row>
    <row r="116" spans="1:9" ht="17.399999999999999">
      <c r="A116" s="53">
        <v>114</v>
      </c>
      <c r="B116" s="54">
        <v>514</v>
      </c>
      <c r="C116" s="57">
        <v>2016051422</v>
      </c>
      <c r="D116" s="57" t="s">
        <v>132</v>
      </c>
      <c r="H116" s="53">
        <f t="shared" si="3"/>
        <v>0</v>
      </c>
    </row>
    <row r="117" spans="1:9" ht="17.399999999999999">
      <c r="A117" s="53">
        <v>115</v>
      </c>
      <c r="B117" s="54">
        <v>514</v>
      </c>
      <c r="C117" s="57">
        <v>2016051423</v>
      </c>
      <c r="D117" s="57" t="s">
        <v>133</v>
      </c>
      <c r="H117" s="53">
        <f t="shared" si="3"/>
        <v>0</v>
      </c>
    </row>
    <row r="118" spans="1:9" ht="17.399999999999999">
      <c r="A118" s="53">
        <v>116</v>
      </c>
      <c r="B118" s="54">
        <v>514</v>
      </c>
      <c r="C118" s="57">
        <v>2016051424</v>
      </c>
      <c r="D118" s="57" t="s">
        <v>134</v>
      </c>
      <c r="H118" s="53">
        <f t="shared" si="3"/>
        <v>0</v>
      </c>
    </row>
    <row r="119" spans="1:9" ht="17.399999999999999">
      <c r="A119" s="53">
        <v>117</v>
      </c>
      <c r="B119" s="54">
        <v>514</v>
      </c>
      <c r="C119" s="57">
        <v>2016051425</v>
      </c>
      <c r="D119" s="57" t="s">
        <v>135</v>
      </c>
      <c r="H119" s="53">
        <f t="shared" si="3"/>
        <v>0</v>
      </c>
    </row>
    <row r="120" spans="1:9" ht="17.399999999999999">
      <c r="A120" s="53">
        <v>118</v>
      </c>
      <c r="B120" s="54">
        <v>514</v>
      </c>
      <c r="C120" s="57">
        <v>2016051426</v>
      </c>
      <c r="D120" s="57" t="s">
        <v>136</v>
      </c>
      <c r="H120" s="53">
        <f t="shared" si="3"/>
        <v>0</v>
      </c>
    </row>
    <row r="121" spans="1:9" ht="17.399999999999999">
      <c r="A121" s="53">
        <v>119</v>
      </c>
      <c r="B121" s="54">
        <v>514</v>
      </c>
      <c r="C121" s="57">
        <v>2016051427</v>
      </c>
      <c r="D121" s="57" t="s">
        <v>137</v>
      </c>
      <c r="H121" s="53">
        <f t="shared" si="3"/>
        <v>0</v>
      </c>
    </row>
    <row r="122" spans="1:9" ht="17.399999999999999">
      <c r="A122" s="53">
        <v>120</v>
      </c>
      <c r="B122" s="54">
        <v>514</v>
      </c>
      <c r="C122" s="57">
        <v>2016051428</v>
      </c>
      <c r="D122" s="57" t="s">
        <v>138</v>
      </c>
      <c r="H122" s="53">
        <f t="shared" si="3"/>
        <v>0</v>
      </c>
    </row>
    <row r="123" spans="1:9" ht="17.399999999999999">
      <c r="A123" s="53">
        <v>121</v>
      </c>
      <c r="B123" s="54">
        <v>514</v>
      </c>
      <c r="C123" s="57">
        <v>2016051429</v>
      </c>
      <c r="D123" s="57" t="s">
        <v>139</v>
      </c>
      <c r="H123" s="53">
        <f t="shared" si="3"/>
        <v>0</v>
      </c>
    </row>
    <row r="124" spans="1:9" ht="17.399999999999999">
      <c r="A124" s="53">
        <v>122</v>
      </c>
      <c r="B124" s="54">
        <v>514</v>
      </c>
      <c r="C124" s="57">
        <v>2016051430</v>
      </c>
      <c r="D124" s="57" t="s">
        <v>140</v>
      </c>
      <c r="H124" s="53">
        <f t="shared" si="3"/>
        <v>0</v>
      </c>
    </row>
    <row r="125" spans="1:9" ht="17.399999999999999">
      <c r="A125" s="53">
        <v>123</v>
      </c>
      <c r="B125" s="54">
        <v>531</v>
      </c>
      <c r="C125" s="7">
        <v>2016053101</v>
      </c>
      <c r="D125" s="58" t="s">
        <v>141</v>
      </c>
      <c r="H125" s="53">
        <f t="shared" si="3"/>
        <v>0</v>
      </c>
    </row>
    <row r="126" spans="1:9" ht="17.399999999999999">
      <c r="A126" s="53">
        <v>124</v>
      </c>
      <c r="B126" s="54">
        <v>531</v>
      </c>
      <c r="C126" s="7">
        <v>2016053102</v>
      </c>
      <c r="D126" s="58" t="s">
        <v>142</v>
      </c>
      <c r="H126" s="53">
        <f t="shared" si="3"/>
        <v>0</v>
      </c>
    </row>
    <row r="127" spans="1:9" ht="17.399999999999999">
      <c r="A127" s="53">
        <v>125</v>
      </c>
      <c r="B127" s="54">
        <v>531</v>
      </c>
      <c r="C127" s="7">
        <v>2016053103</v>
      </c>
      <c r="D127" s="58" t="s">
        <v>143</v>
      </c>
      <c r="H127" s="53">
        <f t="shared" si="3"/>
        <v>0</v>
      </c>
    </row>
    <row r="128" spans="1:9" ht="17.399999999999999">
      <c r="A128" s="53">
        <v>126</v>
      </c>
      <c r="B128" s="54">
        <v>531</v>
      </c>
      <c r="C128" s="7">
        <v>2016053104</v>
      </c>
      <c r="D128" s="58" t="s">
        <v>144</v>
      </c>
      <c r="H128" s="53">
        <f t="shared" si="3"/>
        <v>0</v>
      </c>
    </row>
    <row r="129" spans="1:8" ht="17.399999999999999">
      <c r="A129" s="53">
        <v>127</v>
      </c>
      <c r="B129" s="54">
        <v>531</v>
      </c>
      <c r="C129" s="7">
        <v>2016053105</v>
      </c>
      <c r="D129" s="58" t="s">
        <v>145</v>
      </c>
      <c r="H129" s="53">
        <f t="shared" si="3"/>
        <v>0</v>
      </c>
    </row>
    <row r="130" spans="1:8" ht="17.399999999999999">
      <c r="A130" s="53">
        <v>128</v>
      </c>
      <c r="B130" s="54">
        <v>531</v>
      </c>
      <c r="C130" s="7">
        <v>2016053106</v>
      </c>
      <c r="D130" s="58" t="s">
        <v>146</v>
      </c>
      <c r="H130" s="53">
        <f t="shared" si="3"/>
        <v>0</v>
      </c>
    </row>
    <row r="131" spans="1:8" ht="17.399999999999999">
      <c r="A131" s="53">
        <v>129</v>
      </c>
      <c r="B131" s="54">
        <v>531</v>
      </c>
      <c r="C131" s="7">
        <v>2016053107</v>
      </c>
      <c r="D131" s="58" t="s">
        <v>147</v>
      </c>
      <c r="H131" s="53">
        <f t="shared" si="3"/>
        <v>0</v>
      </c>
    </row>
    <row r="132" spans="1:8" ht="17.399999999999999">
      <c r="A132" s="53">
        <v>130</v>
      </c>
      <c r="B132" s="54">
        <v>531</v>
      </c>
      <c r="C132" s="7">
        <v>2016053108</v>
      </c>
      <c r="D132" s="58" t="s">
        <v>148</v>
      </c>
      <c r="H132" s="53">
        <f t="shared" ref="H132:H163" si="4">SUM(E132:G132)</f>
        <v>0</v>
      </c>
    </row>
    <row r="133" spans="1:8" ht="17.399999999999999">
      <c r="A133" s="53">
        <v>131</v>
      </c>
      <c r="B133" s="54">
        <v>531</v>
      </c>
      <c r="C133" s="7">
        <v>2016053109</v>
      </c>
      <c r="D133" s="58" t="s">
        <v>149</v>
      </c>
      <c r="H133" s="53">
        <f t="shared" si="4"/>
        <v>0</v>
      </c>
    </row>
    <row r="134" spans="1:8" ht="17.399999999999999">
      <c r="A134" s="53">
        <v>132</v>
      </c>
      <c r="B134" s="54">
        <v>531</v>
      </c>
      <c r="C134" s="7">
        <v>2016053110</v>
      </c>
      <c r="D134" s="58" t="s">
        <v>150</v>
      </c>
      <c r="H134" s="53">
        <f t="shared" si="4"/>
        <v>0</v>
      </c>
    </row>
    <row r="135" spans="1:8" ht="17.399999999999999">
      <c r="A135" s="53">
        <v>133</v>
      </c>
      <c r="B135" s="54">
        <v>531</v>
      </c>
      <c r="C135" s="7">
        <v>2016053111</v>
      </c>
      <c r="D135" s="58" t="s">
        <v>151</v>
      </c>
      <c r="H135" s="53">
        <f t="shared" si="4"/>
        <v>0</v>
      </c>
    </row>
    <row r="136" spans="1:8" ht="17.399999999999999">
      <c r="A136" s="53">
        <v>134</v>
      </c>
      <c r="B136" s="54">
        <v>531</v>
      </c>
      <c r="C136" s="7">
        <v>2016053112</v>
      </c>
      <c r="D136" s="58" t="s">
        <v>152</v>
      </c>
      <c r="H136" s="53">
        <f t="shared" si="4"/>
        <v>0</v>
      </c>
    </row>
    <row r="137" spans="1:8" ht="17.399999999999999">
      <c r="A137" s="53">
        <v>135</v>
      </c>
      <c r="B137" s="54">
        <v>531</v>
      </c>
      <c r="C137" s="7">
        <v>2016053113</v>
      </c>
      <c r="D137" s="58" t="s">
        <v>153</v>
      </c>
      <c r="H137" s="53">
        <f t="shared" si="4"/>
        <v>0</v>
      </c>
    </row>
    <row r="138" spans="1:8" ht="17.399999999999999">
      <c r="A138" s="53">
        <v>136</v>
      </c>
      <c r="B138" s="54">
        <v>531</v>
      </c>
      <c r="C138" s="7">
        <v>2016053114</v>
      </c>
      <c r="D138" s="58" t="s">
        <v>154</v>
      </c>
      <c r="H138" s="53">
        <f t="shared" si="4"/>
        <v>0</v>
      </c>
    </row>
    <row r="139" spans="1:8" ht="17.399999999999999">
      <c r="A139" s="53">
        <v>137</v>
      </c>
      <c r="B139" s="54">
        <v>531</v>
      </c>
      <c r="C139" s="7">
        <v>2016053115</v>
      </c>
      <c r="D139" s="58" t="s">
        <v>155</v>
      </c>
      <c r="G139" s="53">
        <v>-1</v>
      </c>
      <c r="H139" s="53">
        <f t="shared" si="4"/>
        <v>-1</v>
      </c>
    </row>
    <row r="140" spans="1:8" ht="17.399999999999999">
      <c r="A140" s="53">
        <v>138</v>
      </c>
      <c r="B140" s="54">
        <v>531</v>
      </c>
      <c r="C140" s="7">
        <v>2016053116</v>
      </c>
      <c r="D140" s="58" t="s">
        <v>156</v>
      </c>
      <c r="H140" s="53">
        <f t="shared" si="4"/>
        <v>0</v>
      </c>
    </row>
    <row r="141" spans="1:8" ht="17.399999999999999">
      <c r="A141" s="53">
        <v>139</v>
      </c>
      <c r="B141" s="54">
        <v>531</v>
      </c>
      <c r="C141" s="7">
        <v>2016053117</v>
      </c>
      <c r="D141" s="58" t="s">
        <v>157</v>
      </c>
      <c r="H141" s="53">
        <f t="shared" si="4"/>
        <v>0</v>
      </c>
    </row>
    <row r="142" spans="1:8" ht="17.399999999999999">
      <c r="A142" s="53">
        <v>140</v>
      </c>
      <c r="B142" s="54">
        <v>531</v>
      </c>
      <c r="C142" s="7">
        <v>2016053118</v>
      </c>
      <c r="D142" s="58" t="s">
        <v>158</v>
      </c>
      <c r="H142" s="53">
        <f t="shared" si="4"/>
        <v>0</v>
      </c>
    </row>
    <row r="143" spans="1:8" ht="17.399999999999999">
      <c r="A143" s="53">
        <v>141</v>
      </c>
      <c r="B143" s="54">
        <v>531</v>
      </c>
      <c r="C143" s="7">
        <v>2016053119</v>
      </c>
      <c r="D143" s="58" t="s">
        <v>159</v>
      </c>
      <c r="H143" s="53">
        <f t="shared" si="4"/>
        <v>0</v>
      </c>
    </row>
    <row r="144" spans="1:8" ht="17.399999999999999">
      <c r="A144" s="53">
        <v>142</v>
      </c>
      <c r="B144" s="54">
        <v>531</v>
      </c>
      <c r="C144" s="7">
        <v>2016053120</v>
      </c>
      <c r="D144" s="58" t="s">
        <v>160</v>
      </c>
      <c r="H144" s="53">
        <f t="shared" si="4"/>
        <v>0</v>
      </c>
    </row>
    <row r="145" spans="1:8" ht="17.399999999999999">
      <c r="A145" s="53">
        <v>143</v>
      </c>
      <c r="B145" s="54">
        <v>531</v>
      </c>
      <c r="C145" s="7">
        <v>2016053121</v>
      </c>
      <c r="D145" s="58" t="s">
        <v>161</v>
      </c>
      <c r="H145" s="53">
        <f t="shared" si="4"/>
        <v>0</v>
      </c>
    </row>
    <row r="146" spans="1:8" ht="17.399999999999999">
      <c r="A146" s="53">
        <v>144</v>
      </c>
      <c r="B146" s="54">
        <v>531</v>
      </c>
      <c r="C146" s="7">
        <v>2016053122</v>
      </c>
      <c r="D146" s="58" t="s">
        <v>162</v>
      </c>
      <c r="H146" s="53">
        <f t="shared" si="4"/>
        <v>0</v>
      </c>
    </row>
    <row r="147" spans="1:8" ht="17.399999999999999">
      <c r="A147" s="53">
        <v>145</v>
      </c>
      <c r="B147" s="54">
        <v>531</v>
      </c>
      <c r="C147" s="7">
        <v>2016053123</v>
      </c>
      <c r="D147" s="58" t="s">
        <v>163</v>
      </c>
      <c r="H147" s="53">
        <f t="shared" si="4"/>
        <v>0</v>
      </c>
    </row>
    <row r="148" spans="1:8" ht="17.399999999999999">
      <c r="A148" s="53">
        <v>146</v>
      </c>
      <c r="B148" s="54">
        <v>531</v>
      </c>
      <c r="C148" s="7">
        <v>2016053124</v>
      </c>
      <c r="D148" s="58" t="s">
        <v>164</v>
      </c>
      <c r="H148" s="53">
        <f t="shared" si="4"/>
        <v>0</v>
      </c>
    </row>
    <row r="149" spans="1:8" ht="17.399999999999999">
      <c r="A149" s="53">
        <v>147</v>
      </c>
      <c r="B149" s="54">
        <v>531</v>
      </c>
      <c r="C149" s="7">
        <v>2016053125</v>
      </c>
      <c r="D149" s="58" t="s">
        <v>165</v>
      </c>
      <c r="G149" s="53">
        <v>-1</v>
      </c>
      <c r="H149" s="53">
        <f t="shared" si="4"/>
        <v>-1</v>
      </c>
    </row>
    <row r="150" spans="1:8" ht="17.399999999999999">
      <c r="A150" s="53">
        <v>148</v>
      </c>
      <c r="B150" s="54">
        <v>531</v>
      </c>
      <c r="C150" s="7">
        <v>2016053126</v>
      </c>
      <c r="D150" s="58" t="s">
        <v>166</v>
      </c>
      <c r="H150" s="53">
        <f t="shared" si="4"/>
        <v>0</v>
      </c>
    </row>
    <row r="151" spans="1:8" ht="17.399999999999999">
      <c r="A151" s="53">
        <v>149</v>
      </c>
      <c r="B151" s="54">
        <v>531</v>
      </c>
      <c r="C151" s="7">
        <v>2016053127</v>
      </c>
      <c r="D151" s="58" t="s">
        <v>167</v>
      </c>
      <c r="H151" s="53">
        <f t="shared" si="4"/>
        <v>0</v>
      </c>
    </row>
    <row r="152" spans="1:8" ht="17.399999999999999">
      <c r="A152" s="53">
        <v>150</v>
      </c>
      <c r="B152" s="54">
        <v>531</v>
      </c>
      <c r="C152" s="7">
        <v>2016053128</v>
      </c>
      <c r="D152" s="58" t="s">
        <v>168</v>
      </c>
      <c r="H152" s="53">
        <f t="shared" si="4"/>
        <v>0</v>
      </c>
    </row>
    <row r="153" spans="1:8" ht="17.399999999999999">
      <c r="A153" s="53">
        <v>151</v>
      </c>
      <c r="B153" s="54">
        <v>531</v>
      </c>
      <c r="C153" s="7">
        <v>2016053129</v>
      </c>
      <c r="D153" s="58" t="s">
        <v>169</v>
      </c>
      <c r="H153" s="53">
        <f t="shared" si="4"/>
        <v>0</v>
      </c>
    </row>
    <row r="154" spans="1:8" ht="17.399999999999999">
      <c r="A154" s="53">
        <v>152</v>
      </c>
      <c r="B154" s="54">
        <v>531</v>
      </c>
      <c r="C154" s="7">
        <v>2016053130</v>
      </c>
      <c r="D154" s="58" t="s">
        <v>170</v>
      </c>
      <c r="H154" s="53">
        <f t="shared" si="4"/>
        <v>0</v>
      </c>
    </row>
    <row r="155" spans="1:8" ht="17.399999999999999">
      <c r="A155" s="53">
        <v>153</v>
      </c>
      <c r="B155" s="54">
        <v>532</v>
      </c>
      <c r="C155" s="57">
        <v>2016053201</v>
      </c>
      <c r="D155" s="57" t="s">
        <v>171</v>
      </c>
      <c r="G155" s="53">
        <v>-1</v>
      </c>
      <c r="H155" s="53">
        <f t="shared" si="4"/>
        <v>-1</v>
      </c>
    </row>
    <row r="156" spans="1:8" ht="17.399999999999999">
      <c r="A156" s="53">
        <v>154</v>
      </c>
      <c r="B156" s="54">
        <v>532</v>
      </c>
      <c r="C156" s="57">
        <v>2016053202</v>
      </c>
      <c r="D156" s="57" t="s">
        <v>172</v>
      </c>
      <c r="H156" s="53">
        <f t="shared" si="4"/>
        <v>0</v>
      </c>
    </row>
    <row r="157" spans="1:8" ht="17.399999999999999">
      <c r="A157" s="53">
        <v>155</v>
      </c>
      <c r="B157" s="54">
        <v>532</v>
      </c>
      <c r="C157" s="57">
        <v>2016053203</v>
      </c>
      <c r="D157" s="57" t="s">
        <v>173</v>
      </c>
      <c r="G157" s="53">
        <v>-1</v>
      </c>
      <c r="H157" s="53">
        <f t="shared" si="4"/>
        <v>-1</v>
      </c>
    </row>
    <row r="158" spans="1:8" ht="17.399999999999999">
      <c r="A158" s="53">
        <v>156</v>
      </c>
      <c r="B158" s="54">
        <v>532</v>
      </c>
      <c r="C158" s="57">
        <v>2016053204</v>
      </c>
      <c r="D158" s="57" t="s">
        <v>174</v>
      </c>
      <c r="H158" s="53">
        <f t="shared" si="4"/>
        <v>0</v>
      </c>
    </row>
    <row r="159" spans="1:8" ht="17.399999999999999">
      <c r="A159" s="53">
        <v>157</v>
      </c>
      <c r="B159" s="54">
        <v>532</v>
      </c>
      <c r="C159" s="57">
        <v>2016053205</v>
      </c>
      <c r="D159" s="57" t="s">
        <v>175</v>
      </c>
      <c r="G159" s="53">
        <v>-1</v>
      </c>
      <c r="H159" s="53">
        <f t="shared" si="4"/>
        <v>-1</v>
      </c>
    </row>
    <row r="160" spans="1:8" ht="17.399999999999999">
      <c r="A160" s="53">
        <v>158</v>
      </c>
      <c r="B160" s="54">
        <v>532</v>
      </c>
      <c r="C160" s="57">
        <v>2016053206</v>
      </c>
      <c r="D160" s="57" t="s">
        <v>176</v>
      </c>
      <c r="H160" s="53">
        <f t="shared" si="4"/>
        <v>0</v>
      </c>
    </row>
    <row r="161" spans="1:8" ht="17.399999999999999">
      <c r="A161" s="53">
        <v>159</v>
      </c>
      <c r="B161" s="54">
        <v>532</v>
      </c>
      <c r="C161" s="57">
        <v>2016053207</v>
      </c>
      <c r="D161" s="57" t="s">
        <v>177</v>
      </c>
      <c r="H161" s="53">
        <f t="shared" si="4"/>
        <v>0</v>
      </c>
    </row>
    <row r="162" spans="1:8" ht="17.399999999999999">
      <c r="A162" s="53">
        <v>160</v>
      </c>
      <c r="B162" s="54">
        <v>532</v>
      </c>
      <c r="C162" s="57">
        <v>2016053208</v>
      </c>
      <c r="D162" s="57" t="s">
        <v>178</v>
      </c>
      <c r="H162" s="53">
        <f t="shared" si="4"/>
        <v>0</v>
      </c>
    </row>
    <row r="163" spans="1:8" ht="17.399999999999999">
      <c r="A163" s="53">
        <v>161</v>
      </c>
      <c r="B163" s="54">
        <v>532</v>
      </c>
      <c r="C163" s="57">
        <v>2016053209</v>
      </c>
      <c r="D163" s="57" t="s">
        <v>179</v>
      </c>
      <c r="H163" s="53">
        <f t="shared" si="4"/>
        <v>0</v>
      </c>
    </row>
    <row r="164" spans="1:8" ht="17.399999999999999">
      <c r="A164" s="53">
        <v>162</v>
      </c>
      <c r="B164" s="54">
        <v>532</v>
      </c>
      <c r="C164" s="57">
        <v>2016053210</v>
      </c>
      <c r="D164" s="57" t="s">
        <v>180</v>
      </c>
      <c r="G164" s="53">
        <v>-1</v>
      </c>
      <c r="H164" s="53">
        <f t="shared" ref="H164:H185" si="5">SUM(E164:G164)</f>
        <v>-1</v>
      </c>
    </row>
    <row r="165" spans="1:8" ht="17.399999999999999">
      <c r="A165" s="53">
        <v>163</v>
      </c>
      <c r="B165" s="54">
        <v>532</v>
      </c>
      <c r="C165" s="57">
        <v>2016053211</v>
      </c>
      <c r="D165" s="57" t="s">
        <v>181</v>
      </c>
      <c r="H165" s="53">
        <f t="shared" si="5"/>
        <v>0</v>
      </c>
    </row>
    <row r="166" spans="1:8" ht="17.399999999999999">
      <c r="A166" s="53">
        <v>164</v>
      </c>
      <c r="B166" s="54">
        <v>532</v>
      </c>
      <c r="C166" s="57">
        <v>2016053212</v>
      </c>
      <c r="D166" s="57" t="s">
        <v>182</v>
      </c>
      <c r="H166" s="53">
        <f t="shared" si="5"/>
        <v>0</v>
      </c>
    </row>
    <row r="167" spans="1:8" ht="17.399999999999999">
      <c r="A167" s="53">
        <v>165</v>
      </c>
      <c r="B167" s="54">
        <v>532</v>
      </c>
      <c r="C167" s="57">
        <v>2016053213</v>
      </c>
      <c r="D167" s="57" t="s">
        <v>183</v>
      </c>
      <c r="H167" s="53">
        <f t="shared" si="5"/>
        <v>0</v>
      </c>
    </row>
    <row r="168" spans="1:8" ht="17.399999999999999">
      <c r="A168" s="53">
        <v>166</v>
      </c>
      <c r="B168" s="54">
        <v>532</v>
      </c>
      <c r="C168" s="57">
        <v>2016053214</v>
      </c>
      <c r="D168" s="57" t="s">
        <v>184</v>
      </c>
      <c r="H168" s="53">
        <f t="shared" si="5"/>
        <v>0</v>
      </c>
    </row>
    <row r="169" spans="1:8" ht="17.399999999999999">
      <c r="A169" s="53">
        <v>167</v>
      </c>
      <c r="B169" s="54">
        <v>532</v>
      </c>
      <c r="C169" s="57">
        <v>2016053215</v>
      </c>
      <c r="D169" s="57" t="s">
        <v>185</v>
      </c>
      <c r="G169" s="53">
        <v>-1</v>
      </c>
      <c r="H169" s="53">
        <f t="shared" si="5"/>
        <v>-1</v>
      </c>
    </row>
    <row r="170" spans="1:8" ht="17.399999999999999">
      <c r="A170" s="53">
        <v>168</v>
      </c>
      <c r="B170" s="54">
        <v>532</v>
      </c>
      <c r="C170" s="57">
        <v>2016053216</v>
      </c>
      <c r="D170" s="57" t="s">
        <v>186</v>
      </c>
      <c r="H170" s="53">
        <f t="shared" si="5"/>
        <v>0</v>
      </c>
    </row>
    <row r="171" spans="1:8" ht="17.399999999999999">
      <c r="A171" s="53">
        <v>169</v>
      </c>
      <c r="B171" s="54">
        <v>532</v>
      </c>
      <c r="C171" s="57">
        <v>2016053217</v>
      </c>
      <c r="D171" s="57" t="s">
        <v>187</v>
      </c>
      <c r="G171" s="53">
        <v>-1</v>
      </c>
      <c r="H171" s="53">
        <f t="shared" si="5"/>
        <v>-1</v>
      </c>
    </row>
    <row r="172" spans="1:8" ht="17.399999999999999">
      <c r="A172" s="53">
        <v>170</v>
      </c>
      <c r="B172" s="54">
        <v>532</v>
      </c>
      <c r="C172" s="57">
        <v>2016053218</v>
      </c>
      <c r="D172" s="57" t="s">
        <v>188</v>
      </c>
      <c r="H172" s="53">
        <f t="shared" si="5"/>
        <v>0</v>
      </c>
    </row>
    <row r="173" spans="1:8" ht="17.399999999999999">
      <c r="A173" s="53">
        <v>171</v>
      </c>
      <c r="B173" s="54">
        <v>532</v>
      </c>
      <c r="C173" s="57">
        <v>2016053219</v>
      </c>
      <c r="D173" s="57" t="s">
        <v>189</v>
      </c>
      <c r="H173" s="53">
        <f t="shared" si="5"/>
        <v>0</v>
      </c>
    </row>
    <row r="174" spans="1:8" ht="17.399999999999999">
      <c r="A174" s="53">
        <v>172</v>
      </c>
      <c r="B174" s="54">
        <v>532</v>
      </c>
      <c r="C174" s="57">
        <v>2016053220</v>
      </c>
      <c r="D174" s="57" t="s">
        <v>190</v>
      </c>
      <c r="G174" s="53">
        <v>-1</v>
      </c>
      <c r="H174" s="53">
        <f t="shared" si="5"/>
        <v>-1</v>
      </c>
    </row>
    <row r="175" spans="1:8" ht="17.399999999999999">
      <c r="A175" s="53">
        <v>173</v>
      </c>
      <c r="B175" s="54">
        <v>532</v>
      </c>
      <c r="C175" s="57">
        <v>2016053221</v>
      </c>
      <c r="D175" s="57" t="s">
        <v>191</v>
      </c>
      <c r="H175" s="53">
        <f t="shared" si="5"/>
        <v>0</v>
      </c>
    </row>
    <row r="176" spans="1:8" ht="17.399999999999999">
      <c r="A176" s="53">
        <v>174</v>
      </c>
      <c r="B176" s="54">
        <v>532</v>
      </c>
      <c r="C176" s="57">
        <v>2016053222</v>
      </c>
      <c r="D176" s="57" t="s">
        <v>192</v>
      </c>
      <c r="H176" s="53">
        <f t="shared" si="5"/>
        <v>0</v>
      </c>
    </row>
    <row r="177" spans="1:8" ht="17.399999999999999">
      <c r="A177" s="53">
        <v>175</v>
      </c>
      <c r="B177" s="54">
        <v>532</v>
      </c>
      <c r="C177" s="57">
        <v>2016053223</v>
      </c>
      <c r="D177" s="57" t="s">
        <v>193</v>
      </c>
      <c r="H177" s="53">
        <f t="shared" si="5"/>
        <v>0</v>
      </c>
    </row>
    <row r="178" spans="1:8" ht="17.399999999999999">
      <c r="A178" s="53">
        <v>176</v>
      </c>
      <c r="B178" s="54">
        <v>532</v>
      </c>
      <c r="C178" s="57">
        <v>2016053224</v>
      </c>
      <c r="D178" s="57" t="s">
        <v>194</v>
      </c>
      <c r="H178" s="53">
        <f t="shared" si="5"/>
        <v>0</v>
      </c>
    </row>
    <row r="179" spans="1:8" ht="17.399999999999999">
      <c r="A179" s="53">
        <v>177</v>
      </c>
      <c r="B179" s="54">
        <v>532</v>
      </c>
      <c r="C179" s="57">
        <v>2016053225</v>
      </c>
      <c r="D179" s="57" t="s">
        <v>195</v>
      </c>
      <c r="H179" s="53">
        <f t="shared" si="5"/>
        <v>0</v>
      </c>
    </row>
    <row r="180" spans="1:8" ht="17.399999999999999">
      <c r="A180" s="53">
        <v>178</v>
      </c>
      <c r="B180" s="54">
        <v>532</v>
      </c>
      <c r="C180" s="57">
        <v>2016053226</v>
      </c>
      <c r="D180" s="57" t="s">
        <v>196</v>
      </c>
      <c r="H180" s="53">
        <f t="shared" si="5"/>
        <v>0</v>
      </c>
    </row>
    <row r="181" spans="1:8" ht="17.399999999999999">
      <c r="A181" s="53">
        <v>179</v>
      </c>
      <c r="B181" s="54">
        <v>532</v>
      </c>
      <c r="C181" s="57">
        <v>2016053227</v>
      </c>
      <c r="D181" s="57" t="s">
        <v>197</v>
      </c>
      <c r="G181" s="53">
        <v>-1</v>
      </c>
      <c r="H181" s="53">
        <f t="shared" si="5"/>
        <v>-1</v>
      </c>
    </row>
    <row r="182" spans="1:8" ht="17.399999999999999">
      <c r="A182" s="53">
        <v>180</v>
      </c>
      <c r="B182" s="54">
        <v>532</v>
      </c>
      <c r="C182" s="57">
        <v>2016053228</v>
      </c>
      <c r="D182" s="57" t="s">
        <v>198</v>
      </c>
      <c r="H182" s="53">
        <f t="shared" si="5"/>
        <v>0</v>
      </c>
    </row>
    <row r="183" spans="1:8" ht="17.399999999999999">
      <c r="A183" s="53">
        <v>181</v>
      </c>
      <c r="B183" s="54">
        <v>532</v>
      </c>
      <c r="C183" s="57">
        <v>2016053229</v>
      </c>
      <c r="D183" s="57" t="s">
        <v>199</v>
      </c>
      <c r="H183" s="53">
        <f t="shared" si="5"/>
        <v>0</v>
      </c>
    </row>
    <row r="184" spans="1:8" ht="17.399999999999999">
      <c r="A184" s="53">
        <v>182</v>
      </c>
      <c r="B184" s="54">
        <v>532</v>
      </c>
      <c r="C184" s="57">
        <v>2016053230</v>
      </c>
      <c r="D184" s="57" t="s">
        <v>200</v>
      </c>
      <c r="H184" s="53">
        <f t="shared" si="5"/>
        <v>0</v>
      </c>
    </row>
    <row r="185" spans="1:8" ht="17.399999999999999">
      <c r="A185" s="53">
        <v>183</v>
      </c>
      <c r="B185" s="54">
        <v>532</v>
      </c>
      <c r="C185" s="57">
        <v>2016053231</v>
      </c>
      <c r="D185" s="57" t="s">
        <v>201</v>
      </c>
      <c r="H185" s="53">
        <f t="shared" si="5"/>
        <v>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2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2015-06-05T18:19:00Z</dcterms:created>
  <dcterms:modified xsi:type="dcterms:W3CDTF">2017-05-03T07:48:04Z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