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/>
  <mc:AlternateContent xmlns:mc="http://schemas.openxmlformats.org/markup-compatibility/2006">
    <mc:Choice Requires="x15">
      <x15ac:absPath xmlns:x15ac="http://schemas.microsoft.com/office/spreadsheetml/2010/11/ac" url="C:\Users\Sure\Desktop\新建文件夹\"/>
    </mc:Choice>
  </mc:AlternateContent>
  <bookViews>
    <workbookView xWindow="0" yWindow="0" windowWidth="20388" windowHeight="8376"/>
  </bookViews>
  <sheets>
    <sheet name="总分" sheetId="1" r:id="rId1"/>
    <sheet name="学习与交流" sheetId="2" r:id="rId2"/>
    <sheet name="科技创新" sheetId="3" r:id="rId3"/>
    <sheet name="文体活动" sheetId="4" r:id="rId4"/>
    <sheet name="实践活动" sheetId="5" r:id="rId5"/>
    <sheet name="班级评价" sheetId="6" r:id="rId6"/>
    <sheet name="组织加分" sheetId="7" r:id="rId7"/>
    <sheet name="其他" sheetId="8" r:id="rId8"/>
    <sheet name="减分" sheetId="9" r:id="rId9"/>
  </sheets>
  <calcPr calcId="162913"/>
</workbook>
</file>

<file path=xl/calcChain.xml><?xml version="1.0" encoding="utf-8"?>
<calcChain xmlns="http://schemas.openxmlformats.org/spreadsheetml/2006/main">
  <c r="H185" i="9" l="1"/>
  <c r="H184" i="9"/>
  <c r="H183" i="9"/>
  <c r="H182" i="9"/>
  <c r="H181" i="9"/>
  <c r="H180" i="9"/>
  <c r="H179" i="9"/>
  <c r="H178" i="9"/>
  <c r="H177" i="9"/>
  <c r="H176" i="9"/>
  <c r="H175" i="9"/>
  <c r="H174" i="9"/>
  <c r="H173" i="9"/>
  <c r="H172" i="9"/>
  <c r="H171" i="9"/>
  <c r="H170" i="9"/>
  <c r="H169" i="9"/>
  <c r="H168" i="9"/>
  <c r="H167" i="9"/>
  <c r="H166" i="9"/>
  <c r="H165" i="9"/>
  <c r="H164" i="9"/>
  <c r="H163" i="9"/>
  <c r="H162" i="9"/>
  <c r="H161" i="9"/>
  <c r="H160" i="9"/>
  <c r="H159" i="9"/>
  <c r="H158" i="9"/>
  <c r="H157" i="9"/>
  <c r="H156" i="9"/>
  <c r="H155" i="9"/>
  <c r="H154" i="9"/>
  <c r="H153" i="9"/>
  <c r="H152" i="9"/>
  <c r="H151" i="9"/>
  <c r="H150" i="9"/>
  <c r="H149" i="9"/>
  <c r="H148" i="9"/>
  <c r="H147" i="9"/>
  <c r="H146" i="9"/>
  <c r="H145" i="9"/>
  <c r="H144" i="9"/>
  <c r="H143" i="9"/>
  <c r="H142" i="9"/>
  <c r="H141" i="9"/>
  <c r="H140" i="9"/>
  <c r="H139" i="9"/>
  <c r="H138" i="9"/>
  <c r="H137" i="9"/>
  <c r="H136" i="9"/>
  <c r="H135" i="9"/>
  <c r="H134" i="9"/>
  <c r="H133" i="9"/>
  <c r="H132" i="9"/>
  <c r="H131" i="9"/>
  <c r="H130" i="9"/>
  <c r="H129" i="9"/>
  <c r="H128" i="9"/>
  <c r="H127" i="9"/>
  <c r="H126" i="9"/>
  <c r="H125" i="9"/>
  <c r="H124" i="9"/>
  <c r="H123" i="9"/>
  <c r="H122" i="9"/>
  <c r="H121" i="9"/>
  <c r="H120" i="9"/>
  <c r="H119" i="9"/>
  <c r="H118" i="9"/>
  <c r="H117" i="9"/>
  <c r="H116" i="9"/>
  <c r="H115" i="9"/>
  <c r="H114" i="9"/>
  <c r="H113" i="9"/>
  <c r="H112" i="9"/>
  <c r="H111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H4" i="9"/>
  <c r="H3" i="9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8" i="6"/>
  <c r="J7" i="6"/>
  <c r="J6" i="6"/>
  <c r="J5" i="6"/>
  <c r="J4" i="6"/>
  <c r="J3" i="6"/>
  <c r="K186" i="5"/>
  <c r="K185" i="5"/>
  <c r="K184" i="5"/>
  <c r="K183" i="5"/>
  <c r="K182" i="5"/>
  <c r="K181" i="5"/>
  <c r="K180" i="5"/>
  <c r="K179" i="5"/>
  <c r="K178" i="5"/>
  <c r="K177" i="5"/>
  <c r="K176" i="5"/>
  <c r="K175" i="5"/>
  <c r="K174" i="5"/>
  <c r="K173" i="5"/>
  <c r="K172" i="5"/>
  <c r="K171" i="5"/>
  <c r="K170" i="5"/>
  <c r="K169" i="5"/>
  <c r="K168" i="5"/>
  <c r="K167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54" i="5"/>
  <c r="K153" i="5"/>
  <c r="K152" i="5"/>
  <c r="K151" i="5"/>
  <c r="K150" i="5"/>
  <c r="K149" i="5"/>
  <c r="K148" i="5"/>
  <c r="K147" i="5"/>
  <c r="K146" i="5"/>
  <c r="K145" i="5"/>
  <c r="K144" i="5"/>
  <c r="K143" i="5"/>
  <c r="K142" i="5"/>
  <c r="K141" i="5"/>
  <c r="K140" i="5"/>
  <c r="K139" i="5"/>
  <c r="K138" i="5"/>
  <c r="K137" i="5"/>
  <c r="K136" i="5"/>
  <c r="K135" i="5"/>
  <c r="K134" i="5"/>
  <c r="K133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3" i="5"/>
  <c r="O185" i="4"/>
  <c r="J185" i="4"/>
  <c r="O184" i="4"/>
  <c r="J184" i="4"/>
  <c r="O183" i="4"/>
  <c r="J183" i="4"/>
  <c r="O182" i="4"/>
  <c r="J182" i="4"/>
  <c r="O181" i="4"/>
  <c r="J181" i="4"/>
  <c r="O180" i="4"/>
  <c r="J180" i="4"/>
  <c r="O179" i="4"/>
  <c r="J179" i="4"/>
  <c r="O178" i="4"/>
  <c r="J178" i="4"/>
  <c r="O177" i="4"/>
  <c r="J177" i="4"/>
  <c r="O176" i="4"/>
  <c r="J176" i="4"/>
  <c r="O175" i="4"/>
  <c r="J175" i="4"/>
  <c r="O174" i="4"/>
  <c r="J174" i="4"/>
  <c r="O173" i="4"/>
  <c r="J173" i="4"/>
  <c r="O172" i="4"/>
  <c r="J172" i="4"/>
  <c r="O171" i="4"/>
  <c r="J171" i="4"/>
  <c r="O170" i="4"/>
  <c r="J170" i="4"/>
  <c r="O169" i="4"/>
  <c r="J169" i="4"/>
  <c r="O168" i="4"/>
  <c r="J168" i="4"/>
  <c r="O167" i="4"/>
  <c r="J167" i="4"/>
  <c r="O166" i="4"/>
  <c r="J166" i="4"/>
  <c r="J165" i="4"/>
  <c r="J164" i="4"/>
  <c r="O164" i="4" s="1"/>
  <c r="J163" i="4"/>
  <c r="O163" i="4" s="1"/>
  <c r="J162" i="4"/>
  <c r="O162" i="4" s="1"/>
  <c r="J161" i="4"/>
  <c r="O161" i="4" s="1"/>
  <c r="J160" i="4"/>
  <c r="O160" i="4" s="1"/>
  <c r="J159" i="4"/>
  <c r="O159" i="4" s="1"/>
  <c r="J158" i="4"/>
  <c r="O158" i="4" s="1"/>
  <c r="J157" i="4"/>
  <c r="O157" i="4" s="1"/>
  <c r="J156" i="4"/>
  <c r="O156" i="4" s="1"/>
  <c r="J155" i="4"/>
  <c r="O155" i="4" s="1"/>
  <c r="J154" i="4"/>
  <c r="O154" i="4" s="1"/>
  <c r="J153" i="4"/>
  <c r="O153" i="4" s="1"/>
  <c r="J152" i="4"/>
  <c r="O152" i="4" s="1"/>
  <c r="J151" i="4"/>
  <c r="O151" i="4" s="1"/>
  <c r="J150" i="4"/>
  <c r="O150" i="4" s="1"/>
  <c r="J149" i="4"/>
  <c r="O149" i="4" s="1"/>
  <c r="J148" i="4"/>
  <c r="O148" i="4" s="1"/>
  <c r="J147" i="4"/>
  <c r="O147" i="4" s="1"/>
  <c r="J146" i="4"/>
  <c r="O146" i="4" s="1"/>
  <c r="J145" i="4"/>
  <c r="O145" i="4" s="1"/>
  <c r="J144" i="4"/>
  <c r="O144" i="4" s="1"/>
  <c r="J143" i="4"/>
  <c r="O143" i="4" s="1"/>
  <c r="J142" i="4"/>
  <c r="O142" i="4" s="1"/>
  <c r="J141" i="4"/>
  <c r="O141" i="4" s="1"/>
  <c r="J140" i="4"/>
  <c r="O140" i="4" s="1"/>
  <c r="J139" i="4"/>
  <c r="O139" i="4" s="1"/>
  <c r="J138" i="4"/>
  <c r="O138" i="4" s="1"/>
  <c r="J137" i="4"/>
  <c r="O137" i="4" s="1"/>
  <c r="J136" i="4"/>
  <c r="O136" i="4" s="1"/>
  <c r="J135" i="4"/>
  <c r="O135" i="4" s="1"/>
  <c r="J134" i="4"/>
  <c r="O134" i="4" s="1"/>
  <c r="J133" i="4"/>
  <c r="O133" i="4" s="1"/>
  <c r="J132" i="4"/>
  <c r="O132" i="4" s="1"/>
  <c r="J131" i="4"/>
  <c r="O131" i="4" s="1"/>
  <c r="J130" i="4"/>
  <c r="O130" i="4" s="1"/>
  <c r="J129" i="4"/>
  <c r="O129" i="4" s="1"/>
  <c r="J128" i="4"/>
  <c r="O128" i="4" s="1"/>
  <c r="J127" i="4"/>
  <c r="O127" i="4" s="1"/>
  <c r="J126" i="4"/>
  <c r="O126" i="4" s="1"/>
  <c r="J125" i="4"/>
  <c r="O125" i="4" s="1"/>
  <c r="J124" i="4"/>
  <c r="O124" i="4" s="1"/>
  <c r="J123" i="4"/>
  <c r="O123" i="4" s="1"/>
  <c r="J122" i="4"/>
  <c r="O122" i="4" s="1"/>
  <c r="J121" i="4"/>
  <c r="O121" i="4" s="1"/>
  <c r="J120" i="4"/>
  <c r="O120" i="4" s="1"/>
  <c r="J119" i="4"/>
  <c r="O119" i="4" s="1"/>
  <c r="J118" i="4"/>
  <c r="O118" i="4" s="1"/>
  <c r="J117" i="4"/>
  <c r="O117" i="4" s="1"/>
  <c r="J116" i="4"/>
  <c r="O116" i="4" s="1"/>
  <c r="J115" i="4"/>
  <c r="O115" i="4" s="1"/>
  <c r="J114" i="4"/>
  <c r="O114" i="4" s="1"/>
  <c r="J113" i="4"/>
  <c r="O113" i="4" s="1"/>
  <c r="J112" i="4"/>
  <c r="O112" i="4" s="1"/>
  <c r="J111" i="4"/>
  <c r="O111" i="4" s="1"/>
  <c r="J110" i="4"/>
  <c r="O110" i="4" s="1"/>
  <c r="J109" i="4"/>
  <c r="O109" i="4" s="1"/>
  <c r="J108" i="4"/>
  <c r="O108" i="4" s="1"/>
  <c r="J107" i="4"/>
  <c r="O107" i="4" s="1"/>
  <c r="J106" i="4"/>
  <c r="O106" i="4" s="1"/>
  <c r="J105" i="4"/>
  <c r="O105" i="4" s="1"/>
  <c r="J104" i="4"/>
  <c r="O104" i="4" s="1"/>
  <c r="J103" i="4"/>
  <c r="O103" i="4" s="1"/>
  <c r="J102" i="4"/>
  <c r="O102" i="4" s="1"/>
  <c r="J101" i="4"/>
  <c r="O101" i="4" s="1"/>
  <c r="J100" i="4"/>
  <c r="O100" i="4" s="1"/>
  <c r="J99" i="4"/>
  <c r="O99" i="4" s="1"/>
  <c r="J98" i="4"/>
  <c r="O98" i="4" s="1"/>
  <c r="J97" i="4"/>
  <c r="O97" i="4" s="1"/>
  <c r="J96" i="4"/>
  <c r="O96" i="4" s="1"/>
  <c r="J95" i="4"/>
  <c r="O95" i="4" s="1"/>
  <c r="J94" i="4"/>
  <c r="O94" i="4" s="1"/>
  <c r="J93" i="4"/>
  <c r="O93" i="4" s="1"/>
  <c r="J92" i="4"/>
  <c r="O92" i="4" s="1"/>
  <c r="J91" i="4"/>
  <c r="O91" i="4" s="1"/>
  <c r="J90" i="4"/>
  <c r="O90" i="4" s="1"/>
  <c r="J89" i="4"/>
  <c r="O89" i="4" s="1"/>
  <c r="J88" i="4"/>
  <c r="O88" i="4" s="1"/>
  <c r="J87" i="4"/>
  <c r="O87" i="4" s="1"/>
  <c r="J86" i="4"/>
  <c r="O86" i="4" s="1"/>
  <c r="J85" i="4"/>
  <c r="O85" i="4" s="1"/>
  <c r="J84" i="4"/>
  <c r="O84" i="4" s="1"/>
  <c r="J83" i="4"/>
  <c r="O83" i="4" s="1"/>
  <c r="J82" i="4"/>
  <c r="O82" i="4" s="1"/>
  <c r="J81" i="4"/>
  <c r="O81" i="4" s="1"/>
  <c r="J80" i="4"/>
  <c r="O80" i="4" s="1"/>
  <c r="J79" i="4"/>
  <c r="O79" i="4" s="1"/>
  <c r="J78" i="4"/>
  <c r="O78" i="4" s="1"/>
  <c r="J77" i="4"/>
  <c r="O77" i="4" s="1"/>
  <c r="J76" i="4"/>
  <c r="O76" i="4" s="1"/>
  <c r="J75" i="4"/>
  <c r="O75" i="4" s="1"/>
  <c r="J74" i="4"/>
  <c r="O74" i="4" s="1"/>
  <c r="J73" i="4"/>
  <c r="O73" i="4" s="1"/>
  <c r="J72" i="4"/>
  <c r="O72" i="4" s="1"/>
  <c r="J71" i="4"/>
  <c r="O71" i="4" s="1"/>
  <c r="J70" i="4"/>
  <c r="O70" i="4" s="1"/>
  <c r="J69" i="4"/>
  <c r="O69" i="4" s="1"/>
  <c r="J68" i="4"/>
  <c r="O68" i="4" s="1"/>
  <c r="J67" i="4"/>
  <c r="O67" i="4" s="1"/>
  <c r="J66" i="4"/>
  <c r="O66" i="4" s="1"/>
  <c r="J65" i="4"/>
  <c r="O65" i="4" s="1"/>
  <c r="J64" i="4"/>
  <c r="O64" i="4" s="1"/>
  <c r="J63" i="4"/>
  <c r="O63" i="4" s="1"/>
  <c r="J62" i="4"/>
  <c r="O62" i="4" s="1"/>
  <c r="J61" i="4"/>
  <c r="O61" i="4" s="1"/>
  <c r="J60" i="4"/>
  <c r="O60" i="4" s="1"/>
  <c r="J59" i="4"/>
  <c r="O59" i="4" s="1"/>
  <c r="J58" i="4"/>
  <c r="O58" i="4" s="1"/>
  <c r="J57" i="4"/>
  <c r="O57" i="4" s="1"/>
  <c r="J56" i="4"/>
  <c r="O56" i="4" s="1"/>
  <c r="J55" i="4"/>
  <c r="O55" i="4" s="1"/>
  <c r="J54" i="4"/>
  <c r="O54" i="4" s="1"/>
  <c r="J53" i="4"/>
  <c r="O53" i="4" s="1"/>
  <c r="J52" i="4"/>
  <c r="O52" i="4" s="1"/>
  <c r="J51" i="4"/>
  <c r="O51" i="4" s="1"/>
  <c r="J50" i="4"/>
  <c r="O50" i="4" s="1"/>
  <c r="J49" i="4"/>
  <c r="O49" i="4" s="1"/>
  <c r="J48" i="4"/>
  <c r="O48" i="4" s="1"/>
  <c r="J47" i="4"/>
  <c r="O47" i="4" s="1"/>
  <c r="J46" i="4"/>
  <c r="O46" i="4" s="1"/>
  <c r="J45" i="4"/>
  <c r="O45" i="4" s="1"/>
  <c r="J44" i="4"/>
  <c r="O44" i="4" s="1"/>
  <c r="J43" i="4"/>
  <c r="O43" i="4" s="1"/>
  <c r="J42" i="4"/>
  <c r="O42" i="4" s="1"/>
  <c r="J41" i="4"/>
  <c r="O41" i="4" s="1"/>
  <c r="J40" i="4"/>
  <c r="O40" i="4" s="1"/>
  <c r="J39" i="4"/>
  <c r="O39" i="4" s="1"/>
  <c r="J38" i="4"/>
  <c r="O38" i="4" s="1"/>
  <c r="J37" i="4"/>
  <c r="O37" i="4" s="1"/>
  <c r="J36" i="4"/>
  <c r="O36" i="4" s="1"/>
  <c r="J35" i="4"/>
  <c r="O35" i="4" s="1"/>
  <c r="J34" i="4"/>
  <c r="O34" i="4" s="1"/>
  <c r="J33" i="4"/>
  <c r="O33" i="4" s="1"/>
  <c r="J32" i="4"/>
  <c r="O32" i="4" s="1"/>
  <c r="J31" i="4"/>
  <c r="O31" i="4" s="1"/>
  <c r="J30" i="4"/>
  <c r="O30" i="4" s="1"/>
  <c r="J29" i="4"/>
  <c r="O29" i="4" s="1"/>
  <c r="J28" i="4"/>
  <c r="O28" i="4" s="1"/>
  <c r="J27" i="4"/>
  <c r="O27" i="4" s="1"/>
  <c r="J26" i="4"/>
  <c r="O26" i="4" s="1"/>
  <c r="J25" i="4"/>
  <c r="O25" i="4" s="1"/>
  <c r="J24" i="4"/>
  <c r="O24" i="4" s="1"/>
  <c r="J23" i="4"/>
  <c r="O23" i="4" s="1"/>
  <c r="J22" i="4"/>
  <c r="O22" i="4" s="1"/>
  <c r="J21" i="4"/>
  <c r="O20" i="4"/>
  <c r="J20" i="4"/>
  <c r="O19" i="4"/>
  <c r="J19" i="4"/>
  <c r="O18" i="4"/>
  <c r="J18" i="4"/>
  <c r="O17" i="4"/>
  <c r="J17" i="4"/>
  <c r="O16" i="4"/>
  <c r="J16" i="4"/>
  <c r="O15" i="4"/>
  <c r="J15" i="4"/>
  <c r="O14" i="4"/>
  <c r="J14" i="4"/>
  <c r="O13" i="4"/>
  <c r="J13" i="4"/>
  <c r="O12" i="4"/>
  <c r="J12" i="4"/>
  <c r="O11" i="4"/>
  <c r="J11" i="4"/>
  <c r="O10" i="4"/>
  <c r="J10" i="4"/>
  <c r="O9" i="4"/>
  <c r="J9" i="4"/>
  <c r="O8" i="4"/>
  <c r="J8" i="4"/>
  <c r="O7" i="4"/>
  <c r="J7" i="4"/>
  <c r="O6" i="4"/>
  <c r="J6" i="4"/>
  <c r="O5" i="4"/>
  <c r="J5" i="4"/>
  <c r="O4" i="4"/>
  <c r="J4" i="4"/>
  <c r="O3" i="4"/>
  <c r="J3" i="4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99" i="3"/>
  <c r="O98" i="3"/>
  <c r="O97" i="3"/>
  <c r="O96" i="3"/>
  <c r="O95" i="3"/>
  <c r="O94" i="3"/>
  <c r="O93" i="3"/>
  <c r="O92" i="3"/>
  <c r="O88" i="3"/>
  <c r="O82" i="3"/>
  <c r="O81" i="3"/>
  <c r="O80" i="3"/>
  <c r="O79" i="3"/>
  <c r="O78" i="3"/>
  <c r="O77" i="3"/>
  <c r="O74" i="3"/>
  <c r="O73" i="3"/>
  <c r="O72" i="3"/>
  <c r="O71" i="3"/>
  <c r="O70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R186" i="2"/>
  <c r="M186" i="2"/>
  <c r="R185" i="2"/>
  <c r="M185" i="2"/>
  <c r="R184" i="2"/>
  <c r="M184" i="2"/>
  <c r="R183" i="2"/>
  <c r="M183" i="2"/>
  <c r="R182" i="2"/>
  <c r="M182" i="2"/>
  <c r="R181" i="2"/>
  <c r="M181" i="2"/>
  <c r="R180" i="2"/>
  <c r="M180" i="2"/>
  <c r="R179" i="2"/>
  <c r="M179" i="2"/>
  <c r="R178" i="2"/>
  <c r="M178" i="2"/>
  <c r="R177" i="2"/>
  <c r="M177" i="2"/>
  <c r="R176" i="2"/>
  <c r="M176" i="2"/>
  <c r="R175" i="2"/>
  <c r="M175" i="2"/>
  <c r="R174" i="2"/>
  <c r="M174" i="2"/>
  <c r="R173" i="2"/>
  <c r="M173" i="2"/>
  <c r="R172" i="2"/>
  <c r="M172" i="2"/>
  <c r="R171" i="2"/>
  <c r="M171" i="2"/>
  <c r="R170" i="2"/>
  <c r="M170" i="2"/>
  <c r="R169" i="2"/>
  <c r="M169" i="2"/>
  <c r="R168" i="2"/>
  <c r="M168" i="2"/>
  <c r="R167" i="2"/>
  <c r="M167" i="2"/>
  <c r="R166" i="2"/>
  <c r="M166" i="2"/>
  <c r="R165" i="2"/>
  <c r="M165" i="2"/>
  <c r="R164" i="2"/>
  <c r="M164" i="2"/>
  <c r="R163" i="2"/>
  <c r="M163" i="2"/>
  <c r="R162" i="2"/>
  <c r="M162" i="2"/>
  <c r="R161" i="2"/>
  <c r="M161" i="2"/>
  <c r="R160" i="2"/>
  <c r="M160" i="2"/>
  <c r="R159" i="2"/>
  <c r="M159" i="2"/>
  <c r="R158" i="2"/>
  <c r="M158" i="2"/>
  <c r="R157" i="2"/>
  <c r="M157" i="2"/>
  <c r="R156" i="2"/>
  <c r="M156" i="2"/>
  <c r="R155" i="2"/>
  <c r="M155" i="2"/>
  <c r="R154" i="2"/>
  <c r="M154" i="2"/>
  <c r="R153" i="2"/>
  <c r="M153" i="2"/>
  <c r="R152" i="2"/>
  <c r="M152" i="2"/>
  <c r="R151" i="2"/>
  <c r="M151" i="2"/>
  <c r="R150" i="2"/>
  <c r="M150" i="2"/>
  <c r="R149" i="2"/>
  <c r="M149" i="2"/>
  <c r="R148" i="2"/>
  <c r="M148" i="2"/>
  <c r="R147" i="2"/>
  <c r="M147" i="2"/>
  <c r="R146" i="2"/>
  <c r="M146" i="2"/>
  <c r="R145" i="2"/>
  <c r="M145" i="2"/>
  <c r="R144" i="2"/>
  <c r="M144" i="2"/>
  <c r="R143" i="2"/>
  <c r="M143" i="2"/>
  <c r="R142" i="2"/>
  <c r="M142" i="2"/>
  <c r="R141" i="2"/>
  <c r="M141" i="2"/>
  <c r="R140" i="2"/>
  <c r="M140" i="2"/>
  <c r="R139" i="2"/>
  <c r="M139" i="2"/>
  <c r="R138" i="2"/>
  <c r="M138" i="2"/>
  <c r="R137" i="2"/>
  <c r="M137" i="2"/>
  <c r="R136" i="2"/>
  <c r="M136" i="2"/>
  <c r="R135" i="2"/>
  <c r="M135" i="2"/>
  <c r="R134" i="2"/>
  <c r="M134" i="2"/>
  <c r="R133" i="2"/>
  <c r="M133" i="2"/>
  <c r="R132" i="2"/>
  <c r="M132" i="2"/>
  <c r="R131" i="2"/>
  <c r="M131" i="2"/>
  <c r="R130" i="2"/>
  <c r="M130" i="2"/>
  <c r="R129" i="2"/>
  <c r="M129" i="2"/>
  <c r="R128" i="2"/>
  <c r="M128" i="2"/>
  <c r="R127" i="2"/>
  <c r="M127" i="2"/>
  <c r="R126" i="2"/>
  <c r="M126" i="2"/>
  <c r="R125" i="2"/>
  <c r="M125" i="2"/>
  <c r="R124" i="2"/>
  <c r="M124" i="2"/>
  <c r="R123" i="2"/>
  <c r="M123" i="2"/>
  <c r="R122" i="2"/>
  <c r="M122" i="2"/>
  <c r="R121" i="2"/>
  <c r="M121" i="2"/>
  <c r="R120" i="2"/>
  <c r="M120" i="2"/>
  <c r="R119" i="2"/>
  <c r="M119" i="2"/>
  <c r="R118" i="2"/>
  <c r="M118" i="2"/>
  <c r="R117" i="2"/>
  <c r="M117" i="2"/>
  <c r="R116" i="2"/>
  <c r="M116" i="2"/>
  <c r="R115" i="2"/>
  <c r="M115" i="2"/>
  <c r="R114" i="2"/>
  <c r="M114" i="2"/>
  <c r="R113" i="2"/>
  <c r="M113" i="2"/>
  <c r="R112" i="2"/>
  <c r="M112" i="2"/>
  <c r="R111" i="2"/>
  <c r="M111" i="2"/>
  <c r="R110" i="2"/>
  <c r="M110" i="2"/>
  <c r="R109" i="2"/>
  <c r="M109" i="2"/>
  <c r="R108" i="2"/>
  <c r="M108" i="2"/>
  <c r="R107" i="2"/>
  <c r="M107" i="2"/>
  <c r="R106" i="2"/>
  <c r="M106" i="2"/>
  <c r="R105" i="2"/>
  <c r="M105" i="2"/>
  <c r="R104" i="2"/>
  <c r="M104" i="2"/>
  <c r="R103" i="2"/>
  <c r="M103" i="2"/>
  <c r="R102" i="2"/>
  <c r="M102" i="2"/>
  <c r="R101" i="2"/>
  <c r="M101" i="2"/>
  <c r="R100" i="2"/>
  <c r="M100" i="2"/>
  <c r="R99" i="2"/>
  <c r="M99" i="2"/>
  <c r="R98" i="2"/>
  <c r="M98" i="2"/>
  <c r="R97" i="2"/>
  <c r="M97" i="2"/>
  <c r="R96" i="2"/>
  <c r="M96" i="2"/>
  <c r="R95" i="2"/>
  <c r="M95" i="2"/>
  <c r="R94" i="2"/>
  <c r="M94" i="2"/>
  <c r="R93" i="2"/>
  <c r="M93" i="2"/>
  <c r="R92" i="2"/>
  <c r="M92" i="2"/>
  <c r="R91" i="2"/>
  <c r="M91" i="2"/>
  <c r="R90" i="2"/>
  <c r="M90" i="2"/>
  <c r="R89" i="2"/>
  <c r="M89" i="2"/>
  <c r="R88" i="2"/>
  <c r="M88" i="2"/>
  <c r="R87" i="2"/>
  <c r="M87" i="2"/>
  <c r="R86" i="2"/>
  <c r="M86" i="2"/>
  <c r="R85" i="2"/>
  <c r="M85" i="2"/>
  <c r="R84" i="2"/>
  <c r="M84" i="2"/>
  <c r="R83" i="2"/>
  <c r="M83" i="2"/>
  <c r="R82" i="2"/>
  <c r="M82" i="2"/>
  <c r="R81" i="2"/>
  <c r="M81" i="2"/>
  <c r="R80" i="2"/>
  <c r="M80" i="2"/>
  <c r="R79" i="2"/>
  <c r="M79" i="2"/>
  <c r="R78" i="2"/>
  <c r="M78" i="2"/>
  <c r="R77" i="2"/>
  <c r="M77" i="2"/>
  <c r="R76" i="2"/>
  <c r="M76" i="2"/>
  <c r="R75" i="2"/>
  <c r="M75" i="2"/>
  <c r="R74" i="2"/>
  <c r="M74" i="2"/>
  <c r="R73" i="2"/>
  <c r="M73" i="2"/>
  <c r="R72" i="2"/>
  <c r="M72" i="2"/>
  <c r="R71" i="2"/>
  <c r="M71" i="2"/>
  <c r="R70" i="2"/>
  <c r="M70" i="2"/>
  <c r="R69" i="2"/>
  <c r="M69" i="2"/>
  <c r="R68" i="2"/>
  <c r="M68" i="2"/>
  <c r="R67" i="2"/>
  <c r="M67" i="2"/>
  <c r="R66" i="2"/>
  <c r="M66" i="2"/>
  <c r="R65" i="2"/>
  <c r="M65" i="2"/>
  <c r="R64" i="2"/>
  <c r="M64" i="2"/>
  <c r="R63" i="2"/>
  <c r="M63" i="2"/>
  <c r="R62" i="2"/>
  <c r="M62" i="2"/>
  <c r="R61" i="2"/>
  <c r="M61" i="2"/>
  <c r="R60" i="2"/>
  <c r="M60" i="2"/>
  <c r="R59" i="2"/>
  <c r="M59" i="2"/>
  <c r="R58" i="2"/>
  <c r="M58" i="2"/>
  <c r="R57" i="2"/>
  <c r="M57" i="2"/>
  <c r="R56" i="2"/>
  <c r="M56" i="2"/>
  <c r="R55" i="2"/>
  <c r="M55" i="2"/>
  <c r="R54" i="2"/>
  <c r="M54" i="2"/>
  <c r="R53" i="2"/>
  <c r="M53" i="2"/>
  <c r="R52" i="2"/>
  <c r="M52" i="2"/>
  <c r="R51" i="2"/>
  <c r="M51" i="2"/>
  <c r="R50" i="2"/>
  <c r="M50" i="2"/>
  <c r="R49" i="2"/>
  <c r="M49" i="2"/>
  <c r="R48" i="2"/>
  <c r="M48" i="2"/>
  <c r="R47" i="2"/>
  <c r="M47" i="2"/>
  <c r="R46" i="2"/>
  <c r="M46" i="2"/>
  <c r="R45" i="2"/>
  <c r="M45" i="2"/>
  <c r="R44" i="2"/>
  <c r="M44" i="2"/>
  <c r="R43" i="2"/>
  <c r="M43" i="2"/>
  <c r="R42" i="2"/>
  <c r="M42" i="2"/>
  <c r="R41" i="2"/>
  <c r="M41" i="2"/>
  <c r="R40" i="2"/>
  <c r="M40" i="2"/>
  <c r="R39" i="2"/>
  <c r="M39" i="2"/>
  <c r="R38" i="2"/>
  <c r="M38" i="2"/>
  <c r="R37" i="2"/>
  <c r="M37" i="2"/>
  <c r="M36" i="2"/>
  <c r="M35" i="2"/>
  <c r="R34" i="2"/>
  <c r="M34" i="2"/>
  <c r="R33" i="2"/>
  <c r="M33" i="2"/>
  <c r="R32" i="2"/>
  <c r="M32" i="2"/>
  <c r="R31" i="2"/>
  <c r="M31" i="2"/>
  <c r="R30" i="2"/>
  <c r="M30" i="2"/>
  <c r="R29" i="2"/>
  <c r="M29" i="2"/>
  <c r="R28" i="2"/>
  <c r="M28" i="2"/>
  <c r="R27" i="2"/>
  <c r="M27" i="2"/>
  <c r="R26" i="2"/>
  <c r="M26" i="2"/>
  <c r="R25" i="2"/>
  <c r="M25" i="2"/>
  <c r="R24" i="2"/>
  <c r="M24" i="2"/>
  <c r="R23" i="2"/>
  <c r="M23" i="2"/>
  <c r="R22" i="2"/>
  <c r="M22" i="2"/>
  <c r="R21" i="2"/>
  <c r="M21" i="2"/>
  <c r="R20" i="2"/>
  <c r="M20" i="2"/>
  <c r="R19" i="2"/>
  <c r="M19" i="2"/>
  <c r="R18" i="2"/>
  <c r="M18" i="2"/>
  <c r="R17" i="2"/>
  <c r="M17" i="2"/>
  <c r="R16" i="2"/>
  <c r="M16" i="2"/>
  <c r="R15" i="2"/>
  <c r="M15" i="2"/>
  <c r="R14" i="2"/>
  <c r="M14" i="2"/>
  <c r="R13" i="2"/>
  <c r="M13" i="2"/>
  <c r="R12" i="2"/>
  <c r="M12" i="2"/>
  <c r="R11" i="2"/>
  <c r="M11" i="2"/>
  <c r="R10" i="2"/>
  <c r="M10" i="2"/>
  <c r="R9" i="2"/>
  <c r="M9" i="2"/>
  <c r="R8" i="2"/>
  <c r="M8" i="2"/>
  <c r="R7" i="2"/>
  <c r="M7" i="2"/>
  <c r="R6" i="2"/>
  <c r="M6" i="2"/>
  <c r="R5" i="2"/>
  <c r="M5" i="2"/>
  <c r="R4" i="2"/>
  <c r="M4" i="2"/>
  <c r="R3" i="2"/>
  <c r="M3" i="2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</calcChain>
</file>

<file path=xl/sharedStrings.xml><?xml version="1.0" encoding="utf-8"?>
<sst xmlns="http://schemas.openxmlformats.org/spreadsheetml/2006/main" count="2401" uniqueCount="326">
  <si>
    <t>序号</t>
  </si>
  <si>
    <t>班级</t>
  </si>
  <si>
    <t>学号</t>
  </si>
  <si>
    <t>姓名</t>
  </si>
  <si>
    <t>学习与交流</t>
  </si>
  <si>
    <t>科技创新</t>
  </si>
  <si>
    <t>文体活动</t>
  </si>
  <si>
    <t>实践活动</t>
  </si>
  <si>
    <t>班级评价</t>
  </si>
  <si>
    <t>组织加分</t>
  </si>
  <si>
    <t>减分</t>
  </si>
  <si>
    <t>总分</t>
  </si>
  <si>
    <t>陈宜斌</t>
  </si>
  <si>
    <t>陈茁</t>
  </si>
  <si>
    <t>程驰宇</t>
  </si>
  <si>
    <t>窦思航</t>
  </si>
  <si>
    <t>付兴</t>
  </si>
  <si>
    <t>贾亦真</t>
  </si>
  <si>
    <t>蒋俊振</t>
  </si>
  <si>
    <t>李蒂欢</t>
  </si>
  <si>
    <t>李森</t>
  </si>
  <si>
    <t>李夏青</t>
  </si>
  <si>
    <t>刘卓敏</t>
  </si>
  <si>
    <t>牛克骁</t>
  </si>
  <si>
    <t>庞振宇</t>
  </si>
  <si>
    <t>沈鑫玉</t>
  </si>
  <si>
    <t>汤孜浡</t>
  </si>
  <si>
    <t>田新宇</t>
  </si>
  <si>
    <t>汪煊</t>
  </si>
  <si>
    <t>王力</t>
  </si>
  <si>
    <t>王书昌</t>
  </si>
  <si>
    <t>王帅</t>
  </si>
  <si>
    <t>王旭杰</t>
  </si>
  <si>
    <t>王一斐</t>
  </si>
  <si>
    <t>王蕴聪</t>
  </si>
  <si>
    <t>王梓瑶</t>
  </si>
  <si>
    <t>吴何</t>
  </si>
  <si>
    <t>向悠扬</t>
  </si>
  <si>
    <t>岳洋</t>
  </si>
  <si>
    <t>张苏北</t>
  </si>
  <si>
    <t>张樨尧</t>
  </si>
  <si>
    <t>赵乐朋</t>
  </si>
  <si>
    <t>赵翌博</t>
  </si>
  <si>
    <t>2016051201</t>
  </si>
  <si>
    <t>曹津铭</t>
  </si>
  <si>
    <t>2016051202</t>
  </si>
  <si>
    <t>陈慧如</t>
  </si>
  <si>
    <t>2016051203</t>
  </si>
  <si>
    <t>陈家豪</t>
  </si>
  <si>
    <t>2016051204</t>
  </si>
  <si>
    <t>陈科</t>
  </si>
  <si>
    <t>2016051205</t>
  </si>
  <si>
    <t>陈露</t>
  </si>
  <si>
    <t>2016051206</t>
  </si>
  <si>
    <t>董皓辰</t>
  </si>
  <si>
    <t>2016051207</t>
  </si>
  <si>
    <t>董学霖</t>
  </si>
  <si>
    <t>2016051208</t>
  </si>
  <si>
    <t>段文彬</t>
  </si>
  <si>
    <t>2016051209</t>
  </si>
  <si>
    <t>冯鑫涛</t>
  </si>
  <si>
    <t>2016051210</t>
  </si>
  <si>
    <t>郭跃文</t>
  </si>
  <si>
    <t>2016051211</t>
  </si>
  <si>
    <t>胡涵谦</t>
  </si>
  <si>
    <t>2016051212</t>
  </si>
  <si>
    <t>雷骁涛</t>
  </si>
  <si>
    <t>2016051213</t>
  </si>
  <si>
    <t>李森升</t>
  </si>
  <si>
    <t>2016051214</t>
  </si>
  <si>
    <t>李涛</t>
  </si>
  <si>
    <t>2016051215</t>
  </si>
  <si>
    <t>刘曼馨</t>
  </si>
  <si>
    <t>2016051216</t>
  </si>
  <si>
    <t>吕征</t>
  </si>
  <si>
    <t>2016051217</t>
  </si>
  <si>
    <t>浦王轶</t>
  </si>
  <si>
    <t>2016051218</t>
  </si>
  <si>
    <t>任前成</t>
  </si>
  <si>
    <t>2016051219</t>
  </si>
  <si>
    <t>时尚</t>
  </si>
  <si>
    <t>2016051220</t>
  </si>
  <si>
    <t>宋丕麒</t>
  </si>
  <si>
    <t>2016051221</t>
  </si>
  <si>
    <t>王达</t>
  </si>
  <si>
    <t>2016051222</t>
  </si>
  <si>
    <t>王珍珠</t>
  </si>
  <si>
    <t>2016051223</t>
  </si>
  <si>
    <t>王梓铭</t>
  </si>
  <si>
    <t>2016051224</t>
  </si>
  <si>
    <t>吴晨曦</t>
  </si>
  <si>
    <t>2016051225</t>
  </si>
  <si>
    <t>吴奎庚</t>
  </si>
  <si>
    <t>2016051226</t>
  </si>
  <si>
    <t>辛晨</t>
  </si>
  <si>
    <t>2016051227</t>
  </si>
  <si>
    <t>张金栋</t>
  </si>
  <si>
    <t>2016051228</t>
  </si>
  <si>
    <t>张力恒</t>
  </si>
  <si>
    <t>2016051229</t>
  </si>
  <si>
    <t>张瑞涛</t>
  </si>
  <si>
    <t>2016051230</t>
  </si>
  <si>
    <t>朱宣城</t>
  </si>
  <si>
    <t>陈泽鹏</t>
  </si>
  <si>
    <t>程虎</t>
  </si>
  <si>
    <t>段承均</t>
  </si>
  <si>
    <t>付一凡</t>
  </si>
  <si>
    <t>高嘉恒</t>
  </si>
  <si>
    <t>高入云</t>
  </si>
  <si>
    <t>高杨铠</t>
  </si>
  <si>
    <t>黄金凤</t>
  </si>
  <si>
    <t>霍伟光</t>
  </si>
  <si>
    <t>李昕昱</t>
  </si>
  <si>
    <t>刘斌</t>
  </si>
  <si>
    <t>刘耸霄</t>
  </si>
  <si>
    <t>路正华</t>
  </si>
  <si>
    <t>吕哲</t>
  </si>
  <si>
    <t>马嗣宇</t>
  </si>
  <si>
    <t>穆梦飞</t>
  </si>
  <si>
    <t>孙婧涵</t>
  </si>
  <si>
    <t>孙玉林</t>
  </si>
  <si>
    <t>佟文涛</t>
  </si>
  <si>
    <t>王高程</t>
  </si>
  <si>
    <t>王思航</t>
  </si>
  <si>
    <t>韦宇航</t>
  </si>
  <si>
    <t>吴一凡</t>
  </si>
  <si>
    <t>杨济远</t>
  </si>
  <si>
    <t>杨文正</t>
  </si>
  <si>
    <t>叶志伟</t>
  </si>
  <si>
    <t>张梦宇</t>
  </si>
  <si>
    <t>周楠楠</t>
  </si>
  <si>
    <t>朱雅婷</t>
  </si>
  <si>
    <t>陈健</t>
  </si>
  <si>
    <t>郭跃先</t>
  </si>
  <si>
    <t>曹源</t>
  </si>
  <si>
    <t>陈嘉颖</t>
  </si>
  <si>
    <t>付莹杰</t>
  </si>
  <si>
    <t>郭英健</t>
  </si>
  <si>
    <t>郭远寒</t>
  </si>
  <si>
    <t>胡爽</t>
  </si>
  <si>
    <t>黄河</t>
  </si>
  <si>
    <t>井科然</t>
  </si>
  <si>
    <t>柯玉元</t>
  </si>
  <si>
    <t>李晨</t>
  </si>
  <si>
    <t>李嘉旭</t>
  </si>
  <si>
    <t>梁雨彤</t>
  </si>
  <si>
    <t>龙凌</t>
  </si>
  <si>
    <t>吕泽硌</t>
  </si>
  <si>
    <t>孟夕</t>
  </si>
  <si>
    <t>秦健峰</t>
  </si>
  <si>
    <t>任才</t>
  </si>
  <si>
    <t>邵铮</t>
  </si>
  <si>
    <t>宋宇哲</t>
  </si>
  <si>
    <t>王开毅</t>
  </si>
  <si>
    <t>王亮韬</t>
  </si>
  <si>
    <t>王少伯</t>
  </si>
  <si>
    <t>王姝瑶</t>
  </si>
  <si>
    <t>王湘锟</t>
  </si>
  <si>
    <t>张鼎</t>
  </si>
  <si>
    <t>张洪彬</t>
  </si>
  <si>
    <t>张凯</t>
  </si>
  <si>
    <t>张子仪</t>
  </si>
  <si>
    <t>郑钧戈</t>
  </si>
  <si>
    <t>郑烜</t>
  </si>
  <si>
    <t>陈子杨</t>
  </si>
  <si>
    <t>杜政鸿</t>
  </si>
  <si>
    <t>何锦玮</t>
  </si>
  <si>
    <t>何俊逸</t>
  </si>
  <si>
    <t>何雨润</t>
  </si>
  <si>
    <t>荆晨轩</t>
  </si>
  <si>
    <t>康红越</t>
  </si>
  <si>
    <t>李林育</t>
  </si>
  <si>
    <t>李卓然</t>
  </si>
  <si>
    <t>廉一博</t>
  </si>
  <si>
    <t>刘伟陆</t>
  </si>
  <si>
    <t>卢璐</t>
  </si>
  <si>
    <t>律澜涛</t>
  </si>
  <si>
    <t>孟令仓</t>
  </si>
  <si>
    <t>孟霞</t>
  </si>
  <si>
    <t>庞舟岐</t>
  </si>
  <si>
    <t>孙嘉瑞</t>
  </si>
  <si>
    <t>魏展虹</t>
  </si>
  <si>
    <t>温佳妮</t>
  </si>
  <si>
    <t>吴宇航</t>
  </si>
  <si>
    <t>杨家铭</t>
  </si>
  <si>
    <t>杨其伟</t>
  </si>
  <si>
    <t>岳亚丹</t>
  </si>
  <si>
    <t>张博</t>
  </si>
  <si>
    <t>赵婧旭</t>
  </si>
  <si>
    <t>赵诗尧</t>
  </si>
  <si>
    <t>赵振星</t>
  </si>
  <si>
    <t>周爽</t>
  </si>
  <si>
    <t>朱家源</t>
  </si>
  <si>
    <t>邹婉蓉</t>
  </si>
  <si>
    <t>陈洪英</t>
  </si>
  <si>
    <t>刁威宇</t>
  </si>
  <si>
    <t>费鹏翔岳</t>
  </si>
  <si>
    <t>郭永超</t>
  </si>
  <si>
    <t>胡蕾</t>
  </si>
  <si>
    <t>李青哲</t>
  </si>
  <si>
    <t>李硕</t>
  </si>
  <si>
    <t>李思文</t>
  </si>
  <si>
    <t>李薇</t>
  </si>
  <si>
    <t>李想</t>
  </si>
  <si>
    <t>刘梦琪</t>
  </si>
  <si>
    <t>马百威</t>
  </si>
  <si>
    <t>秦振林</t>
  </si>
  <si>
    <t>孙博昊</t>
  </si>
  <si>
    <t>孙临川</t>
  </si>
  <si>
    <t>涂宇</t>
  </si>
  <si>
    <t>王泽昆</t>
  </si>
  <si>
    <t>翁辉</t>
  </si>
  <si>
    <t>吴浩楠</t>
  </si>
  <si>
    <t>徐宇</t>
  </si>
  <si>
    <t>杨静瑶</t>
  </si>
  <si>
    <t>叶皓棠</t>
  </si>
  <si>
    <t>张明璐</t>
  </si>
  <si>
    <t>张庆钰</t>
  </si>
  <si>
    <t>张文博</t>
  </si>
  <si>
    <t>张羿双</t>
  </si>
  <si>
    <t>张治鑫</t>
  </si>
  <si>
    <t>赵晨曦</t>
  </si>
  <si>
    <t>赵大维</t>
  </si>
  <si>
    <t>赵一鸣</t>
  </si>
  <si>
    <t>郑擎宇</t>
  </si>
  <si>
    <t>个人学习交流竞赛</t>
  </si>
  <si>
    <t>奖项</t>
  </si>
  <si>
    <t>得分</t>
  </si>
  <si>
    <t>团队学习交流竞赛</t>
  </si>
  <si>
    <t>四级模拟出勤次数</t>
  </si>
  <si>
    <t>出席讲座、论坛等出席次数</t>
  </si>
  <si>
    <t>新生导航员（出席次数）</t>
  </si>
  <si>
    <t>学习助教</t>
  </si>
  <si>
    <t>技能考试</t>
  </si>
  <si>
    <t xml:space="preserve"> 学习纪律考察</t>
  </si>
  <si>
    <t>第一名</t>
  </si>
  <si>
    <t>参与未获奖</t>
  </si>
  <si>
    <t>二等奖</t>
  </si>
  <si>
    <t>未获奖</t>
  </si>
  <si>
    <t>自愿参加的科技创新活动次数</t>
  </si>
  <si>
    <t>个人科技类竞赛</t>
  </si>
  <si>
    <t>名次</t>
  </si>
  <si>
    <t>团队科技类竞赛</t>
  </si>
  <si>
    <t>作者顺序</t>
  </si>
  <si>
    <t>科研立项</t>
  </si>
  <si>
    <t>国家专利</t>
  </si>
  <si>
    <t>学术论文</t>
  </si>
  <si>
    <t>电赛培训</t>
  </si>
  <si>
    <t xml:space="preserve">
电赛培训
</t>
  </si>
  <si>
    <t>电赛培训2</t>
  </si>
  <si>
    <t xml:space="preserve">电赛培训2
</t>
  </si>
  <si>
    <t>电赛硬件培训2</t>
  </si>
  <si>
    <t>强化班培训1</t>
  </si>
  <si>
    <t>电赛讲座（信通）</t>
  </si>
  <si>
    <t>电赛硬件培训两次</t>
  </si>
  <si>
    <t>强化班培训一次</t>
  </si>
  <si>
    <t>软件培训两次</t>
  </si>
  <si>
    <t>硬件培训两次</t>
  </si>
  <si>
    <t>软件培训一次</t>
  </si>
  <si>
    <t>硬件培训一次</t>
  </si>
  <si>
    <t>硬件培训一次，</t>
  </si>
  <si>
    <t>软件培训二次</t>
  </si>
  <si>
    <t>DSP硬件班培训</t>
  </si>
  <si>
    <t>DSP软件班培训</t>
  </si>
  <si>
    <t>个人竞技比赛</t>
  </si>
  <si>
    <t>奖项或名次</t>
  </si>
  <si>
    <t>团体趣味性比赛</t>
  </si>
  <si>
    <t>团体竞技类比赛</t>
  </si>
  <si>
    <t>微信投稿得分</t>
  </si>
  <si>
    <t>其他文体活动</t>
  </si>
  <si>
    <t>跳大绳（院级）</t>
  </si>
  <si>
    <t>陈赓班棋王争霸赛（院级）</t>
  </si>
  <si>
    <t>中学行决赛(校级）</t>
  </si>
  <si>
    <t>三等奖</t>
  </si>
  <si>
    <t>一等奖</t>
  </si>
  <si>
    <t>第三名</t>
  </si>
  <si>
    <t>时长</t>
  </si>
  <si>
    <t>公益活动（标注级别并提供证书予以证明）</t>
  </si>
  <si>
    <t>分数</t>
  </si>
  <si>
    <t>图书馆志愿者活动</t>
  </si>
  <si>
    <t>图书馆志愿活动</t>
  </si>
  <si>
    <t>青协微尘救助小动物活动</t>
  </si>
  <si>
    <t>绿色协会关灯一小时活动</t>
  </si>
  <si>
    <t>育红小学支教</t>
  </si>
  <si>
    <t>工程学子中学行</t>
  </si>
  <si>
    <t>地球一小时</t>
  </si>
  <si>
    <t>启航行动（3月24日，花园小学科普，）</t>
  </si>
  <si>
    <t>星光支教团试讲（校级）</t>
  </si>
  <si>
    <t>活动</t>
  </si>
  <si>
    <t>角色</t>
  </si>
  <si>
    <t>学雷锋团活</t>
  </si>
  <si>
    <t>参与者</t>
  </si>
  <si>
    <t>班助一</t>
  </si>
  <si>
    <t>组织者</t>
  </si>
  <si>
    <t>团活</t>
  </si>
  <si>
    <t>负责人</t>
  </si>
  <si>
    <t>第四周周六学院出观众</t>
  </si>
  <si>
    <t>星期天早上出观众</t>
  </si>
  <si>
    <t>班助一活动</t>
  </si>
  <si>
    <t>搬课本</t>
  </si>
  <si>
    <t>录离散傅里叶变化网课</t>
  </si>
  <si>
    <t>班助一（校级）</t>
  </si>
  <si>
    <t>校青协志愿者培训会</t>
  </si>
  <si>
    <t>组织</t>
  </si>
  <si>
    <t>职务</t>
  </si>
  <si>
    <t>特殊荣誉</t>
  </si>
  <si>
    <t>红卡</t>
  </si>
  <si>
    <t xml:space="preserve"> 违犯校规校纪</t>
  </si>
  <si>
    <t>学习纪律考察</t>
  </si>
  <si>
    <t>其它纪律考察</t>
  </si>
  <si>
    <t>权益知识竞赛（校级）</t>
    <phoneticPr fontId="13" type="noConversion"/>
  </si>
  <si>
    <t>第九届博思商学社模拟炒股大赛（校级）</t>
    <phoneticPr fontId="13" type="noConversion"/>
  </si>
  <si>
    <t>人文知识竞赛（校级）</t>
    <phoneticPr fontId="13" type="noConversion"/>
  </si>
  <si>
    <t>中广核杯诗词大赛（校级）</t>
    <phoneticPr fontId="13" type="noConversion"/>
  </si>
  <si>
    <t>中广核杯诗词大赛（校级、队长）</t>
    <phoneticPr fontId="13" type="noConversion"/>
  </si>
  <si>
    <t>出勤时间（小时）</t>
    <phoneticPr fontId="13" type="noConversion"/>
  </si>
  <si>
    <t>陈赓班象棋比赛（院级）</t>
    <phoneticPr fontId="13" type="noConversion"/>
  </si>
  <si>
    <t>陈赓班五子棋比赛（院级）</t>
    <phoneticPr fontId="13" type="noConversion"/>
  </si>
  <si>
    <t>参与未获奖</t>
    <phoneticPr fontId="13" type="noConversion"/>
  </si>
  <si>
    <t>第二名</t>
    <phoneticPr fontId="13" type="noConversion"/>
  </si>
  <si>
    <t>陈赓班棋王五子棋比赛（院级）</t>
    <phoneticPr fontId="13" type="noConversion"/>
  </si>
  <si>
    <t>阳光论坛（协助活动组织者）</t>
    <phoneticPr fontId="13" type="noConversion"/>
  </si>
  <si>
    <t>时长（小时）</t>
    <phoneticPr fontId="13" type="noConversion"/>
  </si>
  <si>
    <t>公开课视频录制</t>
    <phoneticPr fontId="13" type="noConversion"/>
  </si>
  <si>
    <t>出观众</t>
    <phoneticPr fontId="13" type="noConversion"/>
  </si>
  <si>
    <t>公开课视频录制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</si>
</sst>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indexed="8"/>
      <name val="等线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等线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Helvetica"/>
      <family val="2"/>
      <scheme val="minor"/>
    </font>
    <font>
      <sz val="11"/>
      <color indexed="8"/>
      <name val="宋体"/>
      <charset val="134"/>
    </font>
    <font>
      <sz val="11"/>
      <name val="等线"/>
      <charset val="134"/>
    </font>
    <font>
      <sz val="11"/>
      <color rgb="FF000000"/>
      <name val="等线"/>
      <charset val="134"/>
    </font>
    <font>
      <b/>
      <sz val="12"/>
      <color indexed="8"/>
      <name val="宋体"/>
      <family val="3"/>
      <charset val="134"/>
    </font>
    <font>
      <b/>
      <sz val="12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9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/>
  </cellStyleXfs>
  <cellXfs count="88">
    <xf numFmtId="0" fontId="0" fillId="0" borderId="0" xfId="0" applyFont="1" applyAlignment="1"/>
    <xf numFmtId="0" fontId="0" fillId="0" borderId="0" xfId="0" applyNumberFormat="1" applyFont="1" applyAlignment="1"/>
    <xf numFmtId="0" fontId="0" fillId="2" borderId="1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0" fillId="2" borderId="2" xfId="0" applyNumberFormat="1" applyFont="1" applyFill="1" applyBorder="1" applyAlignment="1"/>
    <xf numFmtId="0" fontId="0" fillId="2" borderId="3" xfId="0" applyNumberFormat="1" applyFont="1" applyFill="1" applyBorder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0" fillId="2" borderId="6" xfId="0" applyNumberFormat="1" applyFont="1" applyFill="1" applyBorder="1" applyAlignment="1">
      <alignment horizontal="center"/>
    </xf>
    <xf numFmtId="49" fontId="0" fillId="2" borderId="6" xfId="0" applyNumberFormat="1" applyFont="1" applyFill="1" applyBorder="1" applyAlignment="1">
      <alignment horizontal="center" vertical="center"/>
    </xf>
    <xf numFmtId="0" fontId="0" fillId="2" borderId="6" xfId="0" applyNumberFormat="1" applyFont="1" applyFill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horizontal="center" vertical="center"/>
    </xf>
    <xf numFmtId="0" fontId="0" fillId="2" borderId="5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/>
    <xf numFmtId="0" fontId="12" fillId="0" borderId="0" xfId="0" applyFont="1" applyAlignment="1"/>
    <xf numFmtId="0" fontId="10" fillId="2" borderId="6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 wrapText="1"/>
    </xf>
    <xf numFmtId="0" fontId="11" fillId="2" borderId="6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/>
    <xf numFmtId="49" fontId="14" fillId="2" borderId="1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/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85"/>
  <sheetViews>
    <sheetView showGridLines="0" tabSelected="1" zoomScaleNormal="100" workbookViewId="0">
      <selection activeCell="H1" sqref="H1:H2"/>
    </sheetView>
  </sheetViews>
  <sheetFormatPr defaultColWidth="8.77734375" defaultRowHeight="15.6" customHeight="1"/>
  <cols>
    <col min="1" max="2" width="8.88671875" style="1" customWidth="1"/>
    <col min="3" max="3" width="18.88671875" style="1" customWidth="1"/>
    <col min="4" max="4" width="10.88671875" style="1" customWidth="1"/>
    <col min="5" max="5" width="13.21875" style="1" customWidth="1"/>
    <col min="6" max="6" width="11.21875" style="1" customWidth="1"/>
    <col min="7" max="7" width="10.33203125" style="1" customWidth="1"/>
    <col min="8" max="8" width="12" style="1" customWidth="1"/>
    <col min="9" max="11" width="10.88671875" style="1" customWidth="1"/>
    <col min="12" max="257" width="8.88671875" style="1" customWidth="1"/>
  </cols>
  <sheetData>
    <row r="1" spans="1:257" s="61" customFormat="1" ht="21" customHeight="1">
      <c r="A1" s="57" t="s">
        <v>0</v>
      </c>
      <c r="B1" s="58" t="s">
        <v>1</v>
      </c>
      <c r="C1" s="58" t="s">
        <v>2</v>
      </c>
      <c r="D1" s="58" t="s">
        <v>3</v>
      </c>
      <c r="E1" s="59" t="s">
        <v>4</v>
      </c>
      <c r="F1" s="59" t="s">
        <v>5</v>
      </c>
      <c r="G1" s="59" t="s">
        <v>6</v>
      </c>
      <c r="H1" s="59" t="s">
        <v>7</v>
      </c>
      <c r="I1" s="59" t="s">
        <v>8</v>
      </c>
      <c r="J1" s="59" t="s">
        <v>9</v>
      </c>
      <c r="K1" s="59" t="s">
        <v>10</v>
      </c>
      <c r="L1" s="59" t="s">
        <v>11</v>
      </c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/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  <c r="GO1" s="60"/>
      <c r="GP1" s="60"/>
      <c r="GQ1" s="60"/>
      <c r="GR1" s="60"/>
      <c r="GS1" s="60"/>
      <c r="GT1" s="60"/>
      <c r="GU1" s="60"/>
      <c r="GV1" s="60"/>
      <c r="GW1" s="60"/>
      <c r="GX1" s="60"/>
      <c r="GY1" s="60"/>
      <c r="GZ1" s="60"/>
      <c r="HA1" s="60"/>
      <c r="HB1" s="60"/>
      <c r="HC1" s="60"/>
      <c r="HD1" s="60"/>
      <c r="HE1" s="60"/>
      <c r="HF1" s="60"/>
      <c r="HG1" s="60"/>
      <c r="HH1" s="60"/>
      <c r="HI1" s="60"/>
      <c r="HJ1" s="60"/>
      <c r="HK1" s="60"/>
      <c r="HL1" s="60"/>
      <c r="HM1" s="60"/>
      <c r="HN1" s="60"/>
      <c r="HO1" s="60"/>
      <c r="HP1" s="60"/>
      <c r="HQ1" s="60"/>
      <c r="HR1" s="60"/>
      <c r="HS1" s="60"/>
      <c r="HT1" s="60"/>
      <c r="HU1" s="60"/>
      <c r="HV1" s="60"/>
      <c r="HW1" s="60"/>
      <c r="HX1" s="60"/>
      <c r="HY1" s="60"/>
      <c r="HZ1" s="60"/>
      <c r="IA1" s="60"/>
      <c r="IB1" s="60"/>
      <c r="IC1" s="60"/>
      <c r="ID1" s="60"/>
      <c r="IE1" s="60"/>
      <c r="IF1" s="60"/>
      <c r="IG1" s="60"/>
      <c r="IH1" s="60"/>
      <c r="II1" s="60"/>
      <c r="IJ1" s="60"/>
      <c r="IK1" s="60"/>
      <c r="IL1" s="60"/>
      <c r="IM1" s="60"/>
      <c r="IN1" s="60"/>
      <c r="IO1" s="60"/>
      <c r="IP1" s="60"/>
      <c r="IQ1" s="60"/>
      <c r="IR1" s="60"/>
      <c r="IS1" s="60"/>
      <c r="IT1" s="60"/>
      <c r="IU1" s="60"/>
      <c r="IV1" s="60"/>
      <c r="IW1" s="60"/>
    </row>
    <row r="2" spans="1:257" s="61" customFormat="1" ht="21" customHeight="1">
      <c r="A2" s="62"/>
      <c r="B2" s="63"/>
      <c r="C2" s="58"/>
      <c r="D2" s="58"/>
      <c r="E2" s="64"/>
      <c r="F2" s="64"/>
      <c r="G2" s="64"/>
      <c r="H2" s="64"/>
      <c r="I2" s="64"/>
      <c r="J2" s="64"/>
      <c r="K2" s="59"/>
      <c r="L2" s="64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/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  <c r="GO2" s="60"/>
      <c r="GP2" s="60"/>
      <c r="GQ2" s="60"/>
      <c r="GR2" s="60"/>
      <c r="GS2" s="60"/>
      <c r="GT2" s="60"/>
      <c r="GU2" s="60"/>
      <c r="GV2" s="60"/>
      <c r="GW2" s="60"/>
      <c r="GX2" s="60"/>
      <c r="GY2" s="60"/>
      <c r="GZ2" s="60"/>
      <c r="HA2" s="60"/>
      <c r="HB2" s="60"/>
      <c r="HC2" s="60"/>
      <c r="HD2" s="60"/>
      <c r="HE2" s="60"/>
      <c r="HF2" s="60"/>
      <c r="HG2" s="60"/>
      <c r="HH2" s="60"/>
      <c r="HI2" s="60"/>
      <c r="HJ2" s="60"/>
      <c r="HK2" s="60"/>
      <c r="HL2" s="60"/>
      <c r="HM2" s="60"/>
      <c r="HN2" s="60"/>
      <c r="HO2" s="60"/>
      <c r="HP2" s="60"/>
      <c r="HQ2" s="60"/>
      <c r="HR2" s="60"/>
      <c r="HS2" s="60"/>
      <c r="HT2" s="60"/>
      <c r="HU2" s="60"/>
      <c r="HV2" s="60"/>
      <c r="HW2" s="60"/>
      <c r="HX2" s="60"/>
      <c r="HY2" s="60"/>
      <c r="HZ2" s="60"/>
      <c r="IA2" s="60"/>
      <c r="IB2" s="60"/>
      <c r="IC2" s="60"/>
      <c r="ID2" s="60"/>
      <c r="IE2" s="60"/>
      <c r="IF2" s="60"/>
      <c r="IG2" s="60"/>
      <c r="IH2" s="60"/>
      <c r="II2" s="60"/>
      <c r="IJ2" s="60"/>
      <c r="IK2" s="60"/>
      <c r="IL2" s="60"/>
      <c r="IM2" s="60"/>
      <c r="IN2" s="60"/>
      <c r="IO2" s="60"/>
      <c r="IP2" s="60"/>
      <c r="IQ2" s="60"/>
      <c r="IR2" s="60"/>
      <c r="IS2" s="60"/>
      <c r="IT2" s="60"/>
      <c r="IU2" s="60"/>
      <c r="IV2" s="60"/>
      <c r="IW2" s="60"/>
    </row>
    <row r="3" spans="1:257" ht="15.6" customHeight="1">
      <c r="A3" s="31">
        <v>1</v>
      </c>
      <c r="B3" s="30">
        <v>511</v>
      </c>
      <c r="C3" s="30">
        <v>2016051101</v>
      </c>
      <c r="D3" s="29" t="s">
        <v>12</v>
      </c>
      <c r="E3" s="31">
        <v>0</v>
      </c>
      <c r="F3" s="31">
        <v>0.5</v>
      </c>
      <c r="G3" s="9">
        <v>0</v>
      </c>
      <c r="H3" s="31">
        <v>0</v>
      </c>
      <c r="I3" s="31">
        <v>1</v>
      </c>
      <c r="J3" s="31"/>
      <c r="K3" s="31">
        <v>0</v>
      </c>
      <c r="L3" s="31">
        <f>SUM(E3:K3)</f>
        <v>1.5</v>
      </c>
    </row>
    <row r="4" spans="1:257" ht="15.6" customHeight="1">
      <c r="A4" s="31">
        <v>2</v>
      </c>
      <c r="B4" s="30">
        <v>511</v>
      </c>
      <c r="C4" s="30">
        <v>2016051102</v>
      </c>
      <c r="D4" s="29" t="s">
        <v>13</v>
      </c>
      <c r="E4" s="31">
        <v>0</v>
      </c>
      <c r="F4" s="31">
        <v>0.5</v>
      </c>
      <c r="G4" s="9">
        <v>0</v>
      </c>
      <c r="H4" s="31">
        <v>1</v>
      </c>
      <c r="I4" s="31">
        <v>1</v>
      </c>
      <c r="J4" s="31"/>
      <c r="K4" s="31">
        <v>0</v>
      </c>
      <c r="L4" s="31">
        <f t="shared" ref="L4:L17" si="0">SUM(E4:K4)</f>
        <v>2.5</v>
      </c>
    </row>
    <row r="5" spans="1:257" ht="15.6" customHeight="1">
      <c r="A5" s="31">
        <v>3</v>
      </c>
      <c r="B5" s="30">
        <v>511</v>
      </c>
      <c r="C5" s="30">
        <v>2016051103</v>
      </c>
      <c r="D5" s="29" t="s">
        <v>14</v>
      </c>
      <c r="E5" s="31">
        <v>0</v>
      </c>
      <c r="F5" s="31">
        <v>0.5</v>
      </c>
      <c r="G5" s="9">
        <v>0</v>
      </c>
      <c r="H5" s="31">
        <v>1</v>
      </c>
      <c r="I5" s="31">
        <v>1</v>
      </c>
      <c r="J5" s="31"/>
      <c r="K5" s="31">
        <v>0</v>
      </c>
      <c r="L5" s="31">
        <f t="shared" si="0"/>
        <v>2.5</v>
      </c>
    </row>
    <row r="6" spans="1:257" ht="15.6" customHeight="1">
      <c r="A6" s="31">
        <v>4</v>
      </c>
      <c r="B6" s="30">
        <v>511</v>
      </c>
      <c r="C6" s="30">
        <v>2016051104</v>
      </c>
      <c r="D6" s="29" t="s">
        <v>15</v>
      </c>
      <c r="E6" s="31">
        <v>0</v>
      </c>
      <c r="F6" s="31">
        <v>0</v>
      </c>
      <c r="G6" s="9">
        <v>0</v>
      </c>
      <c r="H6" s="31">
        <v>0</v>
      </c>
      <c r="I6" s="31">
        <v>1</v>
      </c>
      <c r="J6" s="31"/>
      <c r="K6" s="31">
        <v>0</v>
      </c>
      <c r="L6" s="31">
        <f t="shared" si="0"/>
        <v>1</v>
      </c>
    </row>
    <row r="7" spans="1:257" ht="15.6" customHeight="1">
      <c r="A7" s="31">
        <v>5</v>
      </c>
      <c r="B7" s="30">
        <v>511</v>
      </c>
      <c r="C7" s="30">
        <v>2016051105</v>
      </c>
      <c r="D7" s="29" t="s">
        <v>16</v>
      </c>
      <c r="E7" s="31">
        <v>0</v>
      </c>
      <c r="F7" s="31">
        <v>0.5</v>
      </c>
      <c r="G7" s="9">
        <v>0</v>
      </c>
      <c r="H7" s="31">
        <v>0</v>
      </c>
      <c r="I7" s="31">
        <v>1</v>
      </c>
      <c r="J7" s="31"/>
      <c r="K7" s="31">
        <v>0</v>
      </c>
      <c r="L7" s="31">
        <f t="shared" si="0"/>
        <v>1.5</v>
      </c>
    </row>
    <row r="8" spans="1:257" ht="15.6" customHeight="1">
      <c r="A8" s="31">
        <v>6</v>
      </c>
      <c r="B8" s="30">
        <v>511</v>
      </c>
      <c r="C8" s="30">
        <v>2016051106</v>
      </c>
      <c r="D8" s="29" t="s">
        <v>17</v>
      </c>
      <c r="E8" s="31">
        <v>0</v>
      </c>
      <c r="F8" s="31">
        <v>0.5</v>
      </c>
      <c r="G8" s="9">
        <v>0</v>
      </c>
      <c r="H8" s="31">
        <v>1</v>
      </c>
      <c r="I8" s="31">
        <v>0</v>
      </c>
      <c r="J8" s="31"/>
      <c r="K8" s="31">
        <v>0</v>
      </c>
      <c r="L8" s="31">
        <f t="shared" si="0"/>
        <v>1.5</v>
      </c>
    </row>
    <row r="9" spans="1:257" ht="15.6" customHeight="1">
      <c r="A9" s="31">
        <v>7</v>
      </c>
      <c r="B9" s="30">
        <v>511</v>
      </c>
      <c r="C9" s="30">
        <v>2016051107</v>
      </c>
      <c r="D9" s="29" t="s">
        <v>18</v>
      </c>
      <c r="E9" s="31">
        <v>0</v>
      </c>
      <c r="F9" s="31">
        <v>0</v>
      </c>
      <c r="G9" s="9">
        <v>0</v>
      </c>
      <c r="H9" s="31">
        <v>0</v>
      </c>
      <c r="I9" s="31">
        <v>2</v>
      </c>
      <c r="J9" s="31"/>
      <c r="K9" s="31">
        <v>0</v>
      </c>
      <c r="L9" s="31">
        <f t="shared" si="0"/>
        <v>2</v>
      </c>
    </row>
    <row r="10" spans="1:257" ht="15.6" customHeight="1">
      <c r="A10" s="31">
        <v>8</v>
      </c>
      <c r="B10" s="30">
        <v>511</v>
      </c>
      <c r="C10" s="30">
        <v>2016051108</v>
      </c>
      <c r="D10" s="29" t="s">
        <v>19</v>
      </c>
      <c r="E10" s="31">
        <v>0</v>
      </c>
      <c r="F10" s="31">
        <v>0</v>
      </c>
      <c r="G10" s="9">
        <v>0</v>
      </c>
      <c r="H10" s="31">
        <v>0</v>
      </c>
      <c r="I10" s="31">
        <v>1</v>
      </c>
      <c r="J10" s="31"/>
      <c r="K10" s="31">
        <v>0</v>
      </c>
      <c r="L10" s="31">
        <f t="shared" si="0"/>
        <v>1</v>
      </c>
    </row>
    <row r="11" spans="1:257" ht="15.6" customHeight="1">
      <c r="A11" s="31">
        <v>9</v>
      </c>
      <c r="B11" s="30">
        <v>511</v>
      </c>
      <c r="C11" s="30">
        <v>2016051109</v>
      </c>
      <c r="D11" s="29" t="s">
        <v>20</v>
      </c>
      <c r="E11" s="31">
        <v>0</v>
      </c>
      <c r="F11" s="31">
        <v>0.5</v>
      </c>
      <c r="G11" s="9">
        <v>0</v>
      </c>
      <c r="H11" s="31">
        <v>0</v>
      </c>
      <c r="I11" s="31">
        <v>1</v>
      </c>
      <c r="J11" s="31"/>
      <c r="K11" s="31">
        <v>0</v>
      </c>
      <c r="L11" s="31">
        <f t="shared" si="0"/>
        <v>1.5</v>
      </c>
    </row>
    <row r="12" spans="1:257" ht="15.6" customHeight="1">
      <c r="A12" s="31">
        <v>10</v>
      </c>
      <c r="B12" s="30">
        <v>511</v>
      </c>
      <c r="C12" s="30">
        <v>2016051110</v>
      </c>
      <c r="D12" s="29" t="s">
        <v>21</v>
      </c>
      <c r="E12" s="31">
        <v>0</v>
      </c>
      <c r="F12" s="31">
        <v>0</v>
      </c>
      <c r="G12" s="9">
        <v>0</v>
      </c>
      <c r="H12" s="31">
        <v>0</v>
      </c>
      <c r="I12" s="31">
        <v>1</v>
      </c>
      <c r="J12" s="31"/>
      <c r="K12" s="31">
        <v>0</v>
      </c>
      <c r="L12" s="31">
        <f t="shared" si="0"/>
        <v>1</v>
      </c>
    </row>
    <row r="13" spans="1:257" ht="15.6" customHeight="1">
      <c r="A13" s="31">
        <v>11</v>
      </c>
      <c r="B13" s="30">
        <v>511</v>
      </c>
      <c r="C13" s="30">
        <v>2016051111</v>
      </c>
      <c r="D13" s="29" t="s">
        <v>22</v>
      </c>
      <c r="E13" s="31">
        <v>0</v>
      </c>
      <c r="F13" s="31">
        <v>0</v>
      </c>
      <c r="G13" s="9">
        <v>0</v>
      </c>
      <c r="H13" s="31">
        <v>0</v>
      </c>
      <c r="I13" s="31">
        <v>2</v>
      </c>
      <c r="J13" s="31"/>
      <c r="K13" s="31">
        <v>0</v>
      </c>
      <c r="L13" s="31">
        <f t="shared" si="0"/>
        <v>2</v>
      </c>
    </row>
    <row r="14" spans="1:257" ht="15.6" customHeight="1">
      <c r="A14" s="31">
        <v>12</v>
      </c>
      <c r="B14" s="30">
        <v>511</v>
      </c>
      <c r="C14" s="30">
        <v>2016051112</v>
      </c>
      <c r="D14" s="29" t="s">
        <v>23</v>
      </c>
      <c r="E14" s="31">
        <v>0</v>
      </c>
      <c r="F14" s="31">
        <v>0.5</v>
      </c>
      <c r="G14" s="9">
        <v>0</v>
      </c>
      <c r="H14" s="31">
        <v>0</v>
      </c>
      <c r="I14" s="31">
        <v>0</v>
      </c>
      <c r="J14" s="31"/>
      <c r="K14" s="31">
        <v>0</v>
      </c>
      <c r="L14" s="31">
        <f t="shared" si="0"/>
        <v>0.5</v>
      </c>
    </row>
    <row r="15" spans="1:257" ht="15.6" customHeight="1">
      <c r="A15" s="31">
        <v>13</v>
      </c>
      <c r="B15" s="30">
        <v>511</v>
      </c>
      <c r="C15" s="30">
        <v>2016051113</v>
      </c>
      <c r="D15" s="29" t="s">
        <v>24</v>
      </c>
      <c r="E15" s="31">
        <v>0</v>
      </c>
      <c r="F15" s="31">
        <v>0</v>
      </c>
      <c r="G15" s="9">
        <v>0</v>
      </c>
      <c r="H15" s="31">
        <v>1</v>
      </c>
      <c r="I15" s="31">
        <v>1</v>
      </c>
      <c r="J15" s="31"/>
      <c r="K15" s="31">
        <v>0</v>
      </c>
      <c r="L15" s="31">
        <f t="shared" si="0"/>
        <v>2</v>
      </c>
    </row>
    <row r="16" spans="1:257" ht="15.6" customHeight="1">
      <c r="A16" s="31">
        <v>14</v>
      </c>
      <c r="B16" s="30">
        <v>511</v>
      </c>
      <c r="C16" s="30">
        <v>2016051114</v>
      </c>
      <c r="D16" s="29" t="s">
        <v>25</v>
      </c>
      <c r="E16" s="31">
        <v>0</v>
      </c>
      <c r="F16" s="31">
        <v>0.5</v>
      </c>
      <c r="G16" s="9">
        <v>1</v>
      </c>
      <c r="H16" s="31">
        <v>1</v>
      </c>
      <c r="I16" s="31">
        <v>1</v>
      </c>
      <c r="J16" s="31"/>
      <c r="K16" s="31">
        <v>0</v>
      </c>
      <c r="L16" s="31">
        <f t="shared" si="0"/>
        <v>3.5</v>
      </c>
    </row>
    <row r="17" spans="1:12" ht="15.6" customHeight="1">
      <c r="A17" s="31">
        <v>15</v>
      </c>
      <c r="B17" s="30">
        <v>511</v>
      </c>
      <c r="C17" s="30">
        <v>2016051115</v>
      </c>
      <c r="D17" s="29" t="s">
        <v>26</v>
      </c>
      <c r="E17" s="31">
        <v>0</v>
      </c>
      <c r="F17" s="31">
        <v>0</v>
      </c>
      <c r="G17" s="9">
        <v>2</v>
      </c>
      <c r="H17" s="31">
        <v>0</v>
      </c>
      <c r="I17" s="31">
        <v>1</v>
      </c>
      <c r="J17" s="31"/>
      <c r="K17" s="31">
        <v>-1</v>
      </c>
      <c r="L17" s="31">
        <f t="shared" si="0"/>
        <v>2</v>
      </c>
    </row>
    <row r="18" spans="1:12" ht="15.6" customHeight="1">
      <c r="A18" s="31">
        <v>16</v>
      </c>
      <c r="B18" s="30">
        <v>511</v>
      </c>
      <c r="C18" s="30">
        <v>2016051116</v>
      </c>
      <c r="D18" s="29" t="s">
        <v>27</v>
      </c>
      <c r="E18" s="31">
        <v>0</v>
      </c>
      <c r="F18" s="31">
        <v>0.5</v>
      </c>
      <c r="G18" s="9">
        <v>0</v>
      </c>
      <c r="H18" s="31">
        <v>0</v>
      </c>
      <c r="I18" s="31">
        <v>1</v>
      </c>
      <c r="J18" s="31"/>
      <c r="K18" s="31">
        <v>0</v>
      </c>
      <c r="L18" s="31">
        <f t="shared" ref="L18:L49" si="1">SUM(E18:K18)</f>
        <v>1.5</v>
      </c>
    </row>
    <row r="19" spans="1:12" ht="15.6" customHeight="1">
      <c r="A19" s="31">
        <v>17</v>
      </c>
      <c r="B19" s="30">
        <v>511</v>
      </c>
      <c r="C19" s="30">
        <v>2016051117</v>
      </c>
      <c r="D19" s="29" t="s">
        <v>28</v>
      </c>
      <c r="E19" s="31">
        <v>0</v>
      </c>
      <c r="F19" s="31">
        <v>0.5</v>
      </c>
      <c r="G19" s="9">
        <v>0</v>
      </c>
      <c r="H19" s="31">
        <v>0</v>
      </c>
      <c r="I19" s="31">
        <v>1</v>
      </c>
      <c r="J19" s="31"/>
      <c r="K19" s="31">
        <v>0</v>
      </c>
      <c r="L19" s="31">
        <f t="shared" si="1"/>
        <v>1.5</v>
      </c>
    </row>
    <row r="20" spans="1:12" ht="15.6" customHeight="1">
      <c r="A20" s="31">
        <v>18</v>
      </c>
      <c r="B20" s="30">
        <v>511</v>
      </c>
      <c r="C20" s="30">
        <v>2016051118</v>
      </c>
      <c r="D20" s="29" t="s">
        <v>29</v>
      </c>
      <c r="E20" s="31">
        <v>8</v>
      </c>
      <c r="F20" s="31">
        <v>0.5</v>
      </c>
      <c r="G20" s="9">
        <v>0</v>
      </c>
      <c r="H20" s="31">
        <v>1</v>
      </c>
      <c r="I20" s="31">
        <v>1</v>
      </c>
      <c r="J20" s="31"/>
      <c r="K20" s="31">
        <v>0</v>
      </c>
      <c r="L20" s="31">
        <f t="shared" si="1"/>
        <v>10.5</v>
      </c>
    </row>
    <row r="21" spans="1:12" ht="15.6" customHeight="1">
      <c r="A21" s="31">
        <v>19</v>
      </c>
      <c r="B21" s="30">
        <v>511</v>
      </c>
      <c r="C21" s="30">
        <v>2016051119</v>
      </c>
      <c r="D21" s="29" t="s">
        <v>30</v>
      </c>
      <c r="E21" s="31">
        <v>0</v>
      </c>
      <c r="F21" s="31">
        <v>0</v>
      </c>
      <c r="G21" s="9">
        <v>1.5</v>
      </c>
      <c r="H21" s="31">
        <v>0</v>
      </c>
      <c r="I21" s="31">
        <v>1</v>
      </c>
      <c r="J21" s="31"/>
      <c r="K21" s="31">
        <v>0</v>
      </c>
      <c r="L21" s="31">
        <f t="shared" si="1"/>
        <v>2.5</v>
      </c>
    </row>
    <row r="22" spans="1:12" ht="15.6" customHeight="1">
      <c r="A22" s="31">
        <v>20</v>
      </c>
      <c r="B22" s="30">
        <v>511</v>
      </c>
      <c r="C22" s="30">
        <v>2016051120</v>
      </c>
      <c r="D22" s="29" t="s">
        <v>31</v>
      </c>
      <c r="E22" s="31">
        <v>0</v>
      </c>
      <c r="F22" s="31">
        <v>0.5</v>
      </c>
      <c r="G22" s="9">
        <v>2</v>
      </c>
      <c r="H22" s="31">
        <v>0</v>
      </c>
      <c r="I22" s="31">
        <v>1</v>
      </c>
      <c r="J22" s="31"/>
      <c r="K22" s="31">
        <v>0</v>
      </c>
      <c r="L22" s="31">
        <f t="shared" si="1"/>
        <v>3.5</v>
      </c>
    </row>
    <row r="23" spans="1:12" ht="15.6" customHeight="1">
      <c r="A23" s="31">
        <v>21</v>
      </c>
      <c r="B23" s="30">
        <v>511</v>
      </c>
      <c r="C23" s="30">
        <v>2016051121</v>
      </c>
      <c r="D23" s="29" t="s">
        <v>32</v>
      </c>
      <c r="E23" s="31">
        <v>0</v>
      </c>
      <c r="F23" s="31">
        <v>0</v>
      </c>
      <c r="G23" s="9">
        <v>0</v>
      </c>
      <c r="H23" s="31">
        <v>1</v>
      </c>
      <c r="I23" s="31">
        <v>1</v>
      </c>
      <c r="J23" s="31"/>
      <c r="K23" s="31">
        <v>0</v>
      </c>
      <c r="L23" s="31">
        <f t="shared" si="1"/>
        <v>2</v>
      </c>
    </row>
    <row r="24" spans="1:12" ht="15.6" customHeight="1">
      <c r="A24" s="31">
        <v>22</v>
      </c>
      <c r="B24" s="30">
        <v>511</v>
      </c>
      <c r="C24" s="30">
        <v>2016051122</v>
      </c>
      <c r="D24" s="29" t="s">
        <v>33</v>
      </c>
      <c r="E24" s="31">
        <v>0</v>
      </c>
      <c r="F24" s="31">
        <v>0.5</v>
      </c>
      <c r="G24" s="9">
        <v>0</v>
      </c>
      <c r="H24" s="31">
        <v>1</v>
      </c>
      <c r="I24" s="31">
        <v>1</v>
      </c>
      <c r="J24" s="31"/>
      <c r="K24" s="31">
        <v>0</v>
      </c>
      <c r="L24" s="31">
        <f t="shared" si="1"/>
        <v>2.5</v>
      </c>
    </row>
    <row r="25" spans="1:12" ht="15.6" customHeight="1">
      <c r="A25" s="31">
        <v>23</v>
      </c>
      <c r="B25" s="30">
        <v>511</v>
      </c>
      <c r="C25" s="30">
        <v>2016051123</v>
      </c>
      <c r="D25" s="29" t="s">
        <v>34</v>
      </c>
      <c r="E25" s="31">
        <v>0</v>
      </c>
      <c r="F25" s="31">
        <v>0.5</v>
      </c>
      <c r="G25" s="9">
        <v>0</v>
      </c>
      <c r="H25" s="31">
        <v>1</v>
      </c>
      <c r="I25" s="31">
        <v>1</v>
      </c>
      <c r="J25" s="31"/>
      <c r="K25" s="31">
        <v>0</v>
      </c>
      <c r="L25" s="31">
        <f t="shared" si="1"/>
        <v>2.5</v>
      </c>
    </row>
    <row r="26" spans="1:12" ht="15.6" customHeight="1">
      <c r="A26" s="31">
        <v>24</v>
      </c>
      <c r="B26" s="30">
        <v>511</v>
      </c>
      <c r="C26" s="30">
        <v>2016051124</v>
      </c>
      <c r="D26" s="29" t="s">
        <v>35</v>
      </c>
      <c r="E26" s="31">
        <v>0</v>
      </c>
      <c r="F26" s="31">
        <v>0.5</v>
      </c>
      <c r="G26" s="9">
        <v>0</v>
      </c>
      <c r="H26" s="31">
        <v>0</v>
      </c>
      <c r="I26" s="31">
        <v>1.5</v>
      </c>
      <c r="J26" s="31"/>
      <c r="K26" s="31">
        <v>0</v>
      </c>
      <c r="L26" s="31">
        <f t="shared" si="1"/>
        <v>2</v>
      </c>
    </row>
    <row r="27" spans="1:12" ht="15.6" customHeight="1">
      <c r="A27" s="31">
        <v>25</v>
      </c>
      <c r="B27" s="30">
        <v>511</v>
      </c>
      <c r="C27" s="30">
        <v>2016051125</v>
      </c>
      <c r="D27" s="29" t="s">
        <v>36</v>
      </c>
      <c r="E27" s="31">
        <v>0</v>
      </c>
      <c r="F27" s="31">
        <v>0</v>
      </c>
      <c r="G27" s="9">
        <v>0</v>
      </c>
      <c r="H27" s="31">
        <v>0</v>
      </c>
      <c r="I27" s="31">
        <v>2</v>
      </c>
      <c r="J27" s="31"/>
      <c r="K27" s="31">
        <v>0</v>
      </c>
      <c r="L27" s="31">
        <f t="shared" si="1"/>
        <v>2</v>
      </c>
    </row>
    <row r="28" spans="1:12" ht="15.6" customHeight="1">
      <c r="A28" s="31">
        <v>26</v>
      </c>
      <c r="B28" s="30">
        <v>511</v>
      </c>
      <c r="C28" s="30">
        <v>2016051126</v>
      </c>
      <c r="D28" s="29" t="s">
        <v>37</v>
      </c>
      <c r="E28" s="31">
        <v>0</v>
      </c>
      <c r="F28" s="31">
        <v>0.5</v>
      </c>
      <c r="G28" s="9">
        <v>0</v>
      </c>
      <c r="H28" s="31">
        <v>0</v>
      </c>
      <c r="I28" s="31">
        <v>1</v>
      </c>
      <c r="J28" s="31"/>
      <c r="K28" s="31">
        <v>0</v>
      </c>
      <c r="L28" s="31">
        <f t="shared" si="1"/>
        <v>1.5</v>
      </c>
    </row>
    <row r="29" spans="1:12" ht="15.6" customHeight="1">
      <c r="A29" s="31">
        <v>27</v>
      </c>
      <c r="B29" s="30">
        <v>511</v>
      </c>
      <c r="C29" s="30">
        <v>2016051127</v>
      </c>
      <c r="D29" s="29" t="s">
        <v>38</v>
      </c>
      <c r="E29" s="31">
        <v>0</v>
      </c>
      <c r="F29" s="31">
        <v>0.5</v>
      </c>
      <c r="G29" s="9">
        <v>0</v>
      </c>
      <c r="H29" s="31">
        <v>1</v>
      </c>
      <c r="I29" s="31">
        <v>1</v>
      </c>
      <c r="J29" s="31"/>
      <c r="K29" s="31">
        <v>0</v>
      </c>
      <c r="L29" s="31">
        <f t="shared" si="1"/>
        <v>2.5</v>
      </c>
    </row>
    <row r="30" spans="1:12" ht="15.6" customHeight="1">
      <c r="A30" s="31">
        <v>28</v>
      </c>
      <c r="B30" s="30">
        <v>511</v>
      </c>
      <c r="C30" s="30">
        <v>2016051128</v>
      </c>
      <c r="D30" s="29" t="s">
        <v>39</v>
      </c>
      <c r="E30" s="31">
        <v>0</v>
      </c>
      <c r="F30" s="31">
        <v>0.5</v>
      </c>
      <c r="G30" s="9">
        <v>0</v>
      </c>
      <c r="H30" s="31">
        <v>0</v>
      </c>
      <c r="I30" s="31">
        <v>1</v>
      </c>
      <c r="J30" s="31"/>
      <c r="K30" s="31">
        <v>0</v>
      </c>
      <c r="L30" s="31">
        <f t="shared" si="1"/>
        <v>1.5</v>
      </c>
    </row>
    <row r="31" spans="1:12" ht="15.6" customHeight="1">
      <c r="A31" s="31">
        <v>29</v>
      </c>
      <c r="B31" s="30">
        <v>511</v>
      </c>
      <c r="C31" s="30">
        <v>2016051129</v>
      </c>
      <c r="D31" s="29" t="s">
        <v>40</v>
      </c>
      <c r="E31" s="31">
        <v>0</v>
      </c>
      <c r="F31" s="31">
        <v>0.5</v>
      </c>
      <c r="G31" s="9">
        <v>0</v>
      </c>
      <c r="H31" s="31">
        <v>0</v>
      </c>
      <c r="I31" s="31">
        <v>1</v>
      </c>
      <c r="J31" s="31"/>
      <c r="K31" s="31">
        <v>0</v>
      </c>
      <c r="L31" s="31">
        <f t="shared" si="1"/>
        <v>1.5</v>
      </c>
    </row>
    <row r="32" spans="1:12" ht="15.6" customHeight="1">
      <c r="A32" s="31">
        <v>30</v>
      </c>
      <c r="B32" s="30">
        <v>511</v>
      </c>
      <c r="C32" s="30">
        <v>2016051130</v>
      </c>
      <c r="D32" s="29" t="s">
        <v>41</v>
      </c>
      <c r="E32" s="31">
        <v>0</v>
      </c>
      <c r="F32" s="31">
        <v>0</v>
      </c>
      <c r="G32" s="9">
        <v>0</v>
      </c>
      <c r="H32" s="31">
        <v>0</v>
      </c>
      <c r="I32" s="31">
        <v>1</v>
      </c>
      <c r="J32" s="31"/>
      <c r="K32" s="31">
        <v>0</v>
      </c>
      <c r="L32" s="31">
        <f t="shared" si="1"/>
        <v>1</v>
      </c>
    </row>
    <row r="33" spans="1:12" ht="15.6" customHeight="1">
      <c r="A33" s="31">
        <v>31</v>
      </c>
      <c r="B33" s="30">
        <v>511</v>
      </c>
      <c r="C33" s="30">
        <v>2016051131</v>
      </c>
      <c r="D33" s="29" t="s">
        <v>42</v>
      </c>
      <c r="E33" s="31">
        <v>0</v>
      </c>
      <c r="F33" s="31">
        <v>0</v>
      </c>
      <c r="G33" s="9">
        <v>0</v>
      </c>
      <c r="H33" s="31">
        <v>0</v>
      </c>
      <c r="I33" s="31">
        <v>1</v>
      </c>
      <c r="J33" s="31"/>
      <c r="K33" s="31">
        <v>0</v>
      </c>
      <c r="L33" s="31">
        <f t="shared" si="1"/>
        <v>1</v>
      </c>
    </row>
    <row r="34" spans="1:12" ht="15.6" customHeight="1">
      <c r="A34" s="31">
        <v>32</v>
      </c>
      <c r="B34" s="30">
        <v>512</v>
      </c>
      <c r="C34" s="32" t="s">
        <v>43</v>
      </c>
      <c r="D34" s="32" t="s">
        <v>44</v>
      </c>
      <c r="E34" s="31">
        <v>0</v>
      </c>
      <c r="F34" s="31">
        <v>1</v>
      </c>
      <c r="G34" s="9">
        <v>1.5</v>
      </c>
      <c r="H34" s="31">
        <v>6</v>
      </c>
      <c r="I34" s="31">
        <v>1</v>
      </c>
      <c r="J34" s="31"/>
      <c r="K34" s="31">
        <v>0</v>
      </c>
      <c r="L34" s="31">
        <f t="shared" si="1"/>
        <v>9.5</v>
      </c>
    </row>
    <row r="35" spans="1:12" ht="15.6" customHeight="1">
      <c r="A35" s="31">
        <v>33</v>
      </c>
      <c r="B35" s="30">
        <v>512</v>
      </c>
      <c r="C35" s="32" t="s">
        <v>45</v>
      </c>
      <c r="D35" s="32" t="s">
        <v>46</v>
      </c>
      <c r="E35" s="31">
        <v>6</v>
      </c>
      <c r="F35" s="31">
        <v>1</v>
      </c>
      <c r="G35" s="9">
        <v>0</v>
      </c>
      <c r="H35" s="31">
        <v>0</v>
      </c>
      <c r="I35" s="31">
        <v>3</v>
      </c>
      <c r="J35" s="31"/>
      <c r="K35" s="31">
        <v>0</v>
      </c>
      <c r="L35" s="31">
        <f t="shared" si="1"/>
        <v>10</v>
      </c>
    </row>
    <row r="36" spans="1:12" ht="15.6" customHeight="1">
      <c r="A36" s="31">
        <v>34</v>
      </c>
      <c r="B36" s="30">
        <v>512</v>
      </c>
      <c r="C36" s="32" t="s">
        <v>47</v>
      </c>
      <c r="D36" s="32" t="s">
        <v>48</v>
      </c>
      <c r="E36" s="31">
        <v>0</v>
      </c>
      <c r="F36" s="31">
        <v>1</v>
      </c>
      <c r="G36" s="9">
        <v>0</v>
      </c>
      <c r="H36" s="31">
        <v>0</v>
      </c>
      <c r="I36" s="31">
        <v>1</v>
      </c>
      <c r="J36" s="31"/>
      <c r="K36" s="31">
        <v>0</v>
      </c>
      <c r="L36" s="31">
        <f t="shared" si="1"/>
        <v>2</v>
      </c>
    </row>
    <row r="37" spans="1:12" ht="15.6" customHeight="1">
      <c r="A37" s="31">
        <v>35</v>
      </c>
      <c r="B37" s="30">
        <v>512</v>
      </c>
      <c r="C37" s="32" t="s">
        <v>49</v>
      </c>
      <c r="D37" s="32" t="s">
        <v>50</v>
      </c>
      <c r="E37" s="31">
        <v>2</v>
      </c>
      <c r="F37" s="31">
        <v>0</v>
      </c>
      <c r="G37" s="9">
        <v>0</v>
      </c>
      <c r="H37" s="31">
        <v>0</v>
      </c>
      <c r="I37" s="31">
        <v>1</v>
      </c>
      <c r="J37" s="31"/>
      <c r="K37" s="31">
        <v>0</v>
      </c>
      <c r="L37" s="31">
        <f t="shared" si="1"/>
        <v>3</v>
      </c>
    </row>
    <row r="38" spans="1:12" ht="15.6" customHeight="1">
      <c r="A38" s="31">
        <v>36</v>
      </c>
      <c r="B38" s="30">
        <v>512</v>
      </c>
      <c r="C38" s="32" t="s">
        <v>51</v>
      </c>
      <c r="D38" s="32" t="s">
        <v>52</v>
      </c>
      <c r="E38" s="31">
        <v>0.5</v>
      </c>
      <c r="F38" s="31">
        <v>1</v>
      </c>
      <c r="G38" s="9">
        <v>0</v>
      </c>
      <c r="H38" s="31">
        <v>0</v>
      </c>
      <c r="I38" s="31">
        <v>1</v>
      </c>
      <c r="J38" s="31"/>
      <c r="K38" s="31">
        <v>0</v>
      </c>
      <c r="L38" s="31">
        <f t="shared" si="1"/>
        <v>2.5</v>
      </c>
    </row>
    <row r="39" spans="1:12" ht="15.6" customHeight="1">
      <c r="A39" s="31">
        <v>37</v>
      </c>
      <c r="B39" s="30">
        <v>512</v>
      </c>
      <c r="C39" s="32" t="s">
        <v>53</v>
      </c>
      <c r="D39" s="32" t="s">
        <v>54</v>
      </c>
      <c r="E39" s="31">
        <v>0</v>
      </c>
      <c r="F39" s="31">
        <v>1</v>
      </c>
      <c r="G39" s="9">
        <v>2</v>
      </c>
      <c r="H39" s="31">
        <v>3</v>
      </c>
      <c r="I39" s="31">
        <v>1</v>
      </c>
      <c r="J39" s="31"/>
      <c r="K39" s="31">
        <v>0</v>
      </c>
      <c r="L39" s="31">
        <f t="shared" si="1"/>
        <v>7</v>
      </c>
    </row>
    <row r="40" spans="1:12" ht="15.6" customHeight="1">
      <c r="A40" s="31">
        <v>38</v>
      </c>
      <c r="B40" s="30">
        <v>512</v>
      </c>
      <c r="C40" s="32" t="s">
        <v>55</v>
      </c>
      <c r="D40" s="32" t="s">
        <v>56</v>
      </c>
      <c r="E40" s="31">
        <v>0</v>
      </c>
      <c r="F40" s="31">
        <v>1</v>
      </c>
      <c r="G40" s="9">
        <v>0</v>
      </c>
      <c r="H40" s="31">
        <v>0</v>
      </c>
      <c r="I40" s="31">
        <v>1</v>
      </c>
      <c r="J40" s="31"/>
      <c r="K40" s="31">
        <v>0</v>
      </c>
      <c r="L40" s="31">
        <f t="shared" si="1"/>
        <v>2</v>
      </c>
    </row>
    <row r="41" spans="1:12" ht="15.6" customHeight="1">
      <c r="A41" s="31">
        <v>39</v>
      </c>
      <c r="B41" s="30">
        <v>512</v>
      </c>
      <c r="C41" s="32" t="s">
        <v>57</v>
      </c>
      <c r="D41" s="32" t="s">
        <v>58</v>
      </c>
      <c r="E41" s="31">
        <v>0</v>
      </c>
      <c r="F41" s="31">
        <v>1</v>
      </c>
      <c r="G41" s="9">
        <v>0</v>
      </c>
      <c r="H41" s="31">
        <v>0</v>
      </c>
      <c r="I41" s="31">
        <v>1</v>
      </c>
      <c r="J41" s="31"/>
      <c r="K41" s="31">
        <v>0</v>
      </c>
      <c r="L41" s="31">
        <f t="shared" si="1"/>
        <v>2</v>
      </c>
    </row>
    <row r="42" spans="1:12" ht="15.6" customHeight="1">
      <c r="A42" s="31">
        <v>40</v>
      </c>
      <c r="B42" s="30">
        <v>512</v>
      </c>
      <c r="C42" s="32" t="s">
        <v>59</v>
      </c>
      <c r="D42" s="32" t="s">
        <v>60</v>
      </c>
      <c r="E42" s="31">
        <v>0</v>
      </c>
      <c r="F42" s="31">
        <v>1</v>
      </c>
      <c r="G42" s="9">
        <v>0</v>
      </c>
      <c r="H42" s="31">
        <v>0</v>
      </c>
      <c r="I42" s="31">
        <v>1</v>
      </c>
      <c r="J42" s="31"/>
      <c r="K42" s="31">
        <v>0</v>
      </c>
      <c r="L42" s="31">
        <f t="shared" si="1"/>
        <v>2</v>
      </c>
    </row>
    <row r="43" spans="1:12" ht="15.6" customHeight="1">
      <c r="A43" s="31">
        <v>41</v>
      </c>
      <c r="B43" s="30">
        <v>512</v>
      </c>
      <c r="C43" s="32" t="s">
        <v>61</v>
      </c>
      <c r="D43" s="32" t="s">
        <v>62</v>
      </c>
      <c r="E43" s="31">
        <v>0</v>
      </c>
      <c r="F43" s="31">
        <v>0</v>
      </c>
      <c r="G43" s="9">
        <v>0</v>
      </c>
      <c r="H43" s="31">
        <v>0</v>
      </c>
      <c r="I43" s="31">
        <v>1</v>
      </c>
      <c r="J43" s="31"/>
      <c r="K43" s="31">
        <v>0</v>
      </c>
      <c r="L43" s="31">
        <f t="shared" si="1"/>
        <v>1</v>
      </c>
    </row>
    <row r="44" spans="1:12" ht="15.6" customHeight="1">
      <c r="A44" s="31">
        <v>42</v>
      </c>
      <c r="B44" s="30">
        <v>512</v>
      </c>
      <c r="C44" s="32" t="s">
        <v>63</v>
      </c>
      <c r="D44" s="32" t="s">
        <v>64</v>
      </c>
      <c r="E44" s="31">
        <v>0.5</v>
      </c>
      <c r="F44" s="31">
        <v>1</v>
      </c>
      <c r="G44" s="9">
        <v>0</v>
      </c>
      <c r="H44" s="31">
        <v>0</v>
      </c>
      <c r="I44" s="31">
        <v>2</v>
      </c>
      <c r="J44" s="31"/>
      <c r="K44" s="31">
        <v>0</v>
      </c>
      <c r="L44" s="31">
        <f t="shared" si="1"/>
        <v>3.5</v>
      </c>
    </row>
    <row r="45" spans="1:12" ht="15.6" customHeight="1">
      <c r="A45" s="31">
        <v>43</v>
      </c>
      <c r="B45" s="30">
        <v>512</v>
      </c>
      <c r="C45" s="32" t="s">
        <v>65</v>
      </c>
      <c r="D45" s="32" t="s">
        <v>66</v>
      </c>
      <c r="E45" s="31">
        <v>0</v>
      </c>
      <c r="F45" s="31">
        <v>1</v>
      </c>
      <c r="G45" s="9">
        <v>1</v>
      </c>
      <c r="H45" s="31">
        <v>0</v>
      </c>
      <c r="I45" s="31">
        <v>1</v>
      </c>
      <c r="J45" s="31"/>
      <c r="K45" s="31">
        <v>0</v>
      </c>
      <c r="L45" s="31">
        <f t="shared" si="1"/>
        <v>3</v>
      </c>
    </row>
    <row r="46" spans="1:12" ht="15.6" customHeight="1">
      <c r="A46" s="31">
        <v>44</v>
      </c>
      <c r="B46" s="30">
        <v>512</v>
      </c>
      <c r="C46" s="32" t="s">
        <v>67</v>
      </c>
      <c r="D46" s="32" t="s">
        <v>68</v>
      </c>
      <c r="E46" s="31">
        <v>0</v>
      </c>
      <c r="F46" s="31">
        <v>0</v>
      </c>
      <c r="G46" s="9">
        <v>0</v>
      </c>
      <c r="H46" s="31">
        <v>0</v>
      </c>
      <c r="I46" s="31">
        <v>1</v>
      </c>
      <c r="J46" s="31"/>
      <c r="K46" s="31">
        <v>0</v>
      </c>
      <c r="L46" s="31">
        <f t="shared" si="1"/>
        <v>1</v>
      </c>
    </row>
    <row r="47" spans="1:12" ht="15.6" customHeight="1">
      <c r="A47" s="31">
        <v>45</v>
      </c>
      <c r="B47" s="30">
        <v>512</v>
      </c>
      <c r="C47" s="32" t="s">
        <v>69</v>
      </c>
      <c r="D47" s="32" t="s">
        <v>70</v>
      </c>
      <c r="E47" s="31">
        <v>0</v>
      </c>
      <c r="F47" s="31">
        <v>1</v>
      </c>
      <c r="G47" s="9">
        <v>0</v>
      </c>
      <c r="H47" s="31">
        <v>0</v>
      </c>
      <c r="I47" s="31">
        <v>1</v>
      </c>
      <c r="J47" s="31"/>
      <c r="K47" s="31">
        <v>0</v>
      </c>
      <c r="L47" s="31">
        <f t="shared" si="1"/>
        <v>2</v>
      </c>
    </row>
    <row r="48" spans="1:12" ht="15.6" customHeight="1">
      <c r="A48" s="31">
        <v>46</v>
      </c>
      <c r="B48" s="30">
        <v>512</v>
      </c>
      <c r="C48" s="32" t="s">
        <v>71</v>
      </c>
      <c r="D48" s="32" t="s">
        <v>72</v>
      </c>
      <c r="E48" s="31">
        <v>0</v>
      </c>
      <c r="F48" s="31">
        <v>1</v>
      </c>
      <c r="G48" s="9">
        <v>0</v>
      </c>
      <c r="H48" s="31">
        <v>0</v>
      </c>
      <c r="I48" s="31">
        <v>1</v>
      </c>
      <c r="J48" s="31"/>
      <c r="K48" s="31">
        <v>0</v>
      </c>
      <c r="L48" s="31">
        <f t="shared" si="1"/>
        <v>2</v>
      </c>
    </row>
    <row r="49" spans="1:12" ht="15.6" customHeight="1">
      <c r="A49" s="31">
        <v>47</v>
      </c>
      <c r="B49" s="30">
        <v>512</v>
      </c>
      <c r="C49" s="32" t="s">
        <v>73</v>
      </c>
      <c r="D49" s="32" t="s">
        <v>74</v>
      </c>
      <c r="E49" s="31">
        <v>0</v>
      </c>
      <c r="F49" s="31">
        <v>1</v>
      </c>
      <c r="G49" s="9">
        <v>0</v>
      </c>
      <c r="H49" s="31">
        <v>0</v>
      </c>
      <c r="I49" s="31">
        <v>1</v>
      </c>
      <c r="J49" s="31"/>
      <c r="K49" s="31">
        <v>0</v>
      </c>
      <c r="L49" s="31">
        <f t="shared" si="1"/>
        <v>2</v>
      </c>
    </row>
    <row r="50" spans="1:12" ht="15.6" customHeight="1">
      <c r="A50" s="31">
        <v>48</v>
      </c>
      <c r="B50" s="30">
        <v>512</v>
      </c>
      <c r="C50" s="32" t="s">
        <v>75</v>
      </c>
      <c r="D50" s="32" t="s">
        <v>76</v>
      </c>
      <c r="E50" s="31">
        <v>0</v>
      </c>
      <c r="F50" s="31">
        <v>1</v>
      </c>
      <c r="G50" s="9">
        <v>0</v>
      </c>
      <c r="H50" s="31">
        <v>0</v>
      </c>
      <c r="I50" s="31">
        <v>1</v>
      </c>
      <c r="J50" s="31"/>
      <c r="K50" s="31">
        <v>0</v>
      </c>
      <c r="L50" s="31">
        <f t="shared" ref="L50:L81" si="2">SUM(E50:K50)</f>
        <v>2</v>
      </c>
    </row>
    <row r="51" spans="1:12" ht="15.6" customHeight="1">
      <c r="A51" s="31">
        <v>49</v>
      </c>
      <c r="B51" s="30">
        <v>512</v>
      </c>
      <c r="C51" s="32" t="s">
        <v>77</v>
      </c>
      <c r="D51" s="32" t="s">
        <v>78</v>
      </c>
      <c r="E51" s="31">
        <v>0</v>
      </c>
      <c r="F51" s="31">
        <v>0</v>
      </c>
      <c r="G51" s="9">
        <v>0</v>
      </c>
      <c r="H51" s="31">
        <v>0</v>
      </c>
      <c r="I51" s="31">
        <v>1</v>
      </c>
      <c r="J51" s="31"/>
      <c r="K51" s="31">
        <v>0</v>
      </c>
      <c r="L51" s="31">
        <f t="shared" si="2"/>
        <v>1</v>
      </c>
    </row>
    <row r="52" spans="1:12" ht="15.6" customHeight="1">
      <c r="A52" s="31">
        <v>50</v>
      </c>
      <c r="B52" s="30">
        <v>512</v>
      </c>
      <c r="C52" s="32" t="s">
        <v>79</v>
      </c>
      <c r="D52" s="32" t="s">
        <v>80</v>
      </c>
      <c r="E52" s="31">
        <v>0.5</v>
      </c>
      <c r="F52" s="31">
        <v>1</v>
      </c>
      <c r="G52" s="9">
        <v>0</v>
      </c>
      <c r="H52" s="31">
        <v>0</v>
      </c>
      <c r="I52" s="31">
        <v>1</v>
      </c>
      <c r="J52" s="31"/>
      <c r="K52" s="31">
        <v>0</v>
      </c>
      <c r="L52" s="31">
        <f t="shared" si="2"/>
        <v>2.5</v>
      </c>
    </row>
    <row r="53" spans="1:12" ht="15.6" customHeight="1">
      <c r="A53" s="31">
        <v>51</v>
      </c>
      <c r="B53" s="30">
        <v>512</v>
      </c>
      <c r="C53" s="32" t="s">
        <v>81</v>
      </c>
      <c r="D53" s="32" t="s">
        <v>82</v>
      </c>
      <c r="E53" s="31">
        <v>2</v>
      </c>
      <c r="F53" s="31">
        <v>1</v>
      </c>
      <c r="G53" s="9">
        <v>0</v>
      </c>
      <c r="H53" s="31">
        <v>0</v>
      </c>
      <c r="I53" s="31">
        <v>1</v>
      </c>
      <c r="J53" s="31"/>
      <c r="K53" s="31">
        <v>0</v>
      </c>
      <c r="L53" s="31">
        <f t="shared" si="2"/>
        <v>4</v>
      </c>
    </row>
    <row r="54" spans="1:12" ht="15.6" customHeight="1">
      <c r="A54" s="31">
        <v>52</v>
      </c>
      <c r="B54" s="30">
        <v>512</v>
      </c>
      <c r="C54" s="32" t="s">
        <v>83</v>
      </c>
      <c r="D54" s="32" t="s">
        <v>84</v>
      </c>
      <c r="E54" s="31">
        <v>0</v>
      </c>
      <c r="F54" s="31">
        <v>1</v>
      </c>
      <c r="G54" s="9">
        <v>1.5</v>
      </c>
      <c r="H54" s="31">
        <v>0</v>
      </c>
      <c r="I54" s="31">
        <v>1</v>
      </c>
      <c r="J54" s="31"/>
      <c r="K54" s="31">
        <v>0</v>
      </c>
      <c r="L54" s="31">
        <f t="shared" si="2"/>
        <v>3.5</v>
      </c>
    </row>
    <row r="55" spans="1:12" ht="15.6" customHeight="1">
      <c r="A55" s="31">
        <v>53</v>
      </c>
      <c r="B55" s="30">
        <v>512</v>
      </c>
      <c r="C55" s="32" t="s">
        <v>85</v>
      </c>
      <c r="D55" s="32" t="s">
        <v>86</v>
      </c>
      <c r="E55" s="31">
        <v>0</v>
      </c>
      <c r="F55" s="31">
        <v>1</v>
      </c>
      <c r="G55" s="9">
        <v>2.5</v>
      </c>
      <c r="H55" s="31">
        <v>0</v>
      </c>
      <c r="I55" s="31">
        <v>1</v>
      </c>
      <c r="J55" s="31"/>
      <c r="K55" s="31">
        <v>0</v>
      </c>
      <c r="L55" s="31">
        <f t="shared" si="2"/>
        <v>4.5</v>
      </c>
    </row>
    <row r="56" spans="1:12" ht="15.6" customHeight="1">
      <c r="A56" s="31">
        <v>54</v>
      </c>
      <c r="B56" s="30">
        <v>512</v>
      </c>
      <c r="C56" s="32" t="s">
        <v>87</v>
      </c>
      <c r="D56" s="32" t="s">
        <v>88</v>
      </c>
      <c r="E56" s="31">
        <v>0.5</v>
      </c>
      <c r="F56" s="31">
        <v>0.5</v>
      </c>
      <c r="G56" s="9">
        <v>0</v>
      </c>
      <c r="H56" s="31">
        <v>0</v>
      </c>
      <c r="I56" s="31">
        <v>1</v>
      </c>
      <c r="J56" s="31"/>
      <c r="K56" s="31">
        <v>0</v>
      </c>
      <c r="L56" s="31">
        <f t="shared" si="2"/>
        <v>2</v>
      </c>
    </row>
    <row r="57" spans="1:12" ht="15.6" customHeight="1">
      <c r="A57" s="31">
        <v>55</v>
      </c>
      <c r="B57" s="30">
        <v>512</v>
      </c>
      <c r="C57" s="32" t="s">
        <v>89</v>
      </c>
      <c r="D57" s="32" t="s">
        <v>90</v>
      </c>
      <c r="E57" s="31">
        <v>0</v>
      </c>
      <c r="F57" s="31">
        <v>0</v>
      </c>
      <c r="G57" s="9">
        <v>0</v>
      </c>
      <c r="H57" s="31">
        <v>0</v>
      </c>
      <c r="I57" s="31">
        <v>1</v>
      </c>
      <c r="J57" s="31"/>
      <c r="K57" s="31">
        <v>0</v>
      </c>
      <c r="L57" s="31">
        <f t="shared" si="2"/>
        <v>1</v>
      </c>
    </row>
    <row r="58" spans="1:12" ht="15.6" customHeight="1">
      <c r="A58" s="31">
        <v>56</v>
      </c>
      <c r="B58" s="30">
        <v>512</v>
      </c>
      <c r="C58" s="32" t="s">
        <v>91</v>
      </c>
      <c r="D58" s="32" t="s">
        <v>92</v>
      </c>
      <c r="E58" s="31">
        <v>0</v>
      </c>
      <c r="F58" s="31">
        <v>0</v>
      </c>
      <c r="G58" s="9">
        <v>0</v>
      </c>
      <c r="H58" s="31">
        <v>0</v>
      </c>
      <c r="I58" s="31">
        <v>1</v>
      </c>
      <c r="J58" s="31"/>
      <c r="K58" s="31">
        <v>0</v>
      </c>
      <c r="L58" s="31">
        <f t="shared" si="2"/>
        <v>1</v>
      </c>
    </row>
    <row r="59" spans="1:12" ht="15.6" customHeight="1">
      <c r="A59" s="31">
        <v>57</v>
      </c>
      <c r="B59" s="30">
        <v>512</v>
      </c>
      <c r="C59" s="32" t="s">
        <v>93</v>
      </c>
      <c r="D59" s="32" t="s">
        <v>94</v>
      </c>
      <c r="E59" s="31">
        <v>4</v>
      </c>
      <c r="F59" s="31">
        <v>0</v>
      </c>
      <c r="G59" s="9">
        <v>0</v>
      </c>
      <c r="H59" s="31">
        <v>0</v>
      </c>
      <c r="I59" s="31">
        <v>1</v>
      </c>
      <c r="J59" s="31"/>
      <c r="K59" s="31">
        <v>0</v>
      </c>
      <c r="L59" s="31">
        <f t="shared" si="2"/>
        <v>5</v>
      </c>
    </row>
    <row r="60" spans="1:12" ht="15.6" customHeight="1">
      <c r="A60" s="31">
        <v>58</v>
      </c>
      <c r="B60" s="30">
        <v>512</v>
      </c>
      <c r="C60" s="32" t="s">
        <v>95</v>
      </c>
      <c r="D60" s="32" t="s">
        <v>96</v>
      </c>
      <c r="E60" s="31">
        <v>0</v>
      </c>
      <c r="F60" s="31">
        <v>0</v>
      </c>
      <c r="G60" s="9">
        <v>0</v>
      </c>
      <c r="H60" s="31">
        <v>0</v>
      </c>
      <c r="I60" s="31">
        <v>1</v>
      </c>
      <c r="J60" s="31"/>
      <c r="K60" s="31">
        <v>0</v>
      </c>
      <c r="L60" s="31">
        <f t="shared" si="2"/>
        <v>1</v>
      </c>
    </row>
    <row r="61" spans="1:12" ht="15.6" customHeight="1">
      <c r="A61" s="31">
        <v>59</v>
      </c>
      <c r="B61" s="30">
        <v>512</v>
      </c>
      <c r="C61" s="32" t="s">
        <v>97</v>
      </c>
      <c r="D61" s="32" t="s">
        <v>98</v>
      </c>
      <c r="E61" s="31">
        <v>0</v>
      </c>
      <c r="F61" s="31">
        <v>1</v>
      </c>
      <c r="G61" s="9">
        <v>0</v>
      </c>
      <c r="H61" s="31">
        <v>0</v>
      </c>
      <c r="I61" s="31">
        <v>1.5</v>
      </c>
      <c r="J61" s="31"/>
      <c r="K61" s="31">
        <v>0</v>
      </c>
      <c r="L61" s="31">
        <f t="shared" si="2"/>
        <v>2.5</v>
      </c>
    </row>
    <row r="62" spans="1:12" ht="15.6" customHeight="1">
      <c r="A62" s="31">
        <v>60</v>
      </c>
      <c r="B62" s="30">
        <v>512</v>
      </c>
      <c r="C62" s="32" t="s">
        <v>99</v>
      </c>
      <c r="D62" s="32" t="s">
        <v>100</v>
      </c>
      <c r="E62" s="31">
        <v>0</v>
      </c>
      <c r="F62" s="31">
        <v>0.5</v>
      </c>
      <c r="G62" s="9">
        <v>0</v>
      </c>
      <c r="H62" s="31">
        <v>0</v>
      </c>
      <c r="I62" s="31">
        <v>1</v>
      </c>
      <c r="J62" s="31"/>
      <c r="K62" s="31">
        <v>0</v>
      </c>
      <c r="L62" s="31">
        <f t="shared" si="2"/>
        <v>1.5</v>
      </c>
    </row>
    <row r="63" spans="1:12" ht="15.6" customHeight="1">
      <c r="A63" s="31">
        <v>61</v>
      </c>
      <c r="B63" s="30">
        <v>512</v>
      </c>
      <c r="C63" s="32" t="s">
        <v>101</v>
      </c>
      <c r="D63" s="32" t="s">
        <v>102</v>
      </c>
      <c r="E63" s="31">
        <v>0</v>
      </c>
      <c r="F63" s="31">
        <v>0</v>
      </c>
      <c r="G63" s="9">
        <v>1.5</v>
      </c>
      <c r="H63" s="31">
        <v>0</v>
      </c>
      <c r="I63" s="31">
        <v>1</v>
      </c>
      <c r="J63" s="31"/>
      <c r="K63" s="31">
        <v>0</v>
      </c>
      <c r="L63" s="31">
        <f t="shared" si="2"/>
        <v>2.5</v>
      </c>
    </row>
    <row r="64" spans="1:12" ht="15.6" customHeight="1">
      <c r="A64" s="31">
        <v>62</v>
      </c>
      <c r="B64" s="30">
        <v>513</v>
      </c>
      <c r="C64" s="33">
        <v>2016051301</v>
      </c>
      <c r="D64" s="32" t="s">
        <v>103</v>
      </c>
      <c r="E64" s="31">
        <v>0.5</v>
      </c>
      <c r="F64" s="31">
        <v>1.5</v>
      </c>
      <c r="G64" s="9">
        <v>0</v>
      </c>
      <c r="H64" s="31">
        <v>0</v>
      </c>
      <c r="I64" s="31">
        <v>0</v>
      </c>
      <c r="J64" s="31"/>
      <c r="K64" s="31">
        <v>0</v>
      </c>
      <c r="L64" s="31">
        <f t="shared" si="2"/>
        <v>2</v>
      </c>
    </row>
    <row r="65" spans="1:12" ht="15.6" customHeight="1">
      <c r="A65" s="31">
        <v>63</v>
      </c>
      <c r="B65" s="30">
        <v>513</v>
      </c>
      <c r="C65" s="33">
        <v>2016051302</v>
      </c>
      <c r="D65" s="32" t="s">
        <v>104</v>
      </c>
      <c r="E65" s="31">
        <v>0.5</v>
      </c>
      <c r="F65" s="31">
        <v>0</v>
      </c>
      <c r="G65" s="9">
        <v>0</v>
      </c>
      <c r="H65" s="31">
        <v>0</v>
      </c>
      <c r="I65" s="31">
        <v>0</v>
      </c>
      <c r="J65" s="31"/>
      <c r="K65" s="31">
        <v>0</v>
      </c>
      <c r="L65" s="31">
        <f t="shared" si="2"/>
        <v>0.5</v>
      </c>
    </row>
    <row r="66" spans="1:12" ht="15.6" customHeight="1">
      <c r="A66" s="31">
        <v>64</v>
      </c>
      <c r="B66" s="30">
        <v>513</v>
      </c>
      <c r="C66" s="33">
        <v>2016051303</v>
      </c>
      <c r="D66" s="32" t="s">
        <v>105</v>
      </c>
      <c r="E66" s="31">
        <v>0</v>
      </c>
      <c r="F66" s="31">
        <v>2</v>
      </c>
      <c r="G66" s="9">
        <v>1.5</v>
      </c>
      <c r="H66" s="31">
        <v>0</v>
      </c>
      <c r="I66" s="31">
        <v>0</v>
      </c>
      <c r="J66" s="31"/>
      <c r="K66" s="31">
        <v>0</v>
      </c>
      <c r="L66" s="31">
        <f t="shared" si="2"/>
        <v>3.5</v>
      </c>
    </row>
    <row r="67" spans="1:12" ht="15.6" customHeight="1">
      <c r="A67" s="31">
        <v>65</v>
      </c>
      <c r="B67" s="30">
        <v>513</v>
      </c>
      <c r="C67" s="33">
        <v>2016051304</v>
      </c>
      <c r="D67" s="32" t="s">
        <v>106</v>
      </c>
      <c r="E67" s="31">
        <v>0</v>
      </c>
      <c r="F67" s="31">
        <v>1</v>
      </c>
      <c r="G67" s="9">
        <v>0</v>
      </c>
      <c r="H67" s="31">
        <v>0</v>
      </c>
      <c r="I67" s="31">
        <v>0</v>
      </c>
      <c r="J67" s="31"/>
      <c r="K67" s="31">
        <v>0</v>
      </c>
      <c r="L67" s="31">
        <f t="shared" si="2"/>
        <v>1</v>
      </c>
    </row>
    <row r="68" spans="1:12" ht="15.6" customHeight="1">
      <c r="A68" s="31">
        <v>66</v>
      </c>
      <c r="B68" s="30">
        <v>513</v>
      </c>
      <c r="C68" s="33">
        <v>2016051305</v>
      </c>
      <c r="D68" s="32" t="s">
        <v>107</v>
      </c>
      <c r="E68" s="31">
        <v>0</v>
      </c>
      <c r="F68" s="31">
        <v>1</v>
      </c>
      <c r="G68" s="9">
        <v>0</v>
      </c>
      <c r="H68" s="31">
        <v>0</v>
      </c>
      <c r="I68" s="31">
        <v>0</v>
      </c>
      <c r="J68" s="31"/>
      <c r="K68" s="31">
        <v>0</v>
      </c>
      <c r="L68" s="31">
        <f t="shared" si="2"/>
        <v>1</v>
      </c>
    </row>
    <row r="69" spans="1:12" ht="15.6" customHeight="1">
      <c r="A69" s="31">
        <v>67</v>
      </c>
      <c r="B69" s="30">
        <v>513</v>
      </c>
      <c r="C69" s="33">
        <v>2016051306</v>
      </c>
      <c r="D69" s="32" t="s">
        <v>108</v>
      </c>
      <c r="E69" s="31">
        <v>0</v>
      </c>
      <c r="F69" s="31">
        <v>0</v>
      </c>
      <c r="G69" s="9">
        <v>0</v>
      </c>
      <c r="H69" s="31">
        <v>0</v>
      </c>
      <c r="I69" s="31">
        <v>0</v>
      </c>
      <c r="J69" s="31"/>
      <c r="K69" s="31">
        <v>0</v>
      </c>
      <c r="L69" s="31">
        <f t="shared" si="2"/>
        <v>0</v>
      </c>
    </row>
    <row r="70" spans="1:12" ht="15.6" customHeight="1">
      <c r="A70" s="31">
        <v>68</v>
      </c>
      <c r="B70" s="30">
        <v>513</v>
      </c>
      <c r="C70" s="33">
        <v>2016051307</v>
      </c>
      <c r="D70" s="32" t="s">
        <v>109</v>
      </c>
      <c r="E70" s="31">
        <v>0</v>
      </c>
      <c r="F70" s="31">
        <v>0</v>
      </c>
      <c r="G70" s="9">
        <v>2</v>
      </c>
      <c r="H70" s="31">
        <v>0</v>
      </c>
      <c r="I70" s="31">
        <v>0</v>
      </c>
      <c r="J70" s="31"/>
      <c r="K70" s="31">
        <v>0</v>
      </c>
      <c r="L70" s="31">
        <f t="shared" si="2"/>
        <v>2</v>
      </c>
    </row>
    <row r="71" spans="1:12" ht="15.6" customHeight="1">
      <c r="A71" s="31">
        <v>69</v>
      </c>
      <c r="B71" s="30">
        <v>513</v>
      </c>
      <c r="C71" s="33">
        <v>2016051309</v>
      </c>
      <c r="D71" s="32" t="s">
        <v>110</v>
      </c>
      <c r="E71" s="31">
        <v>5</v>
      </c>
      <c r="F71" s="31">
        <v>0</v>
      </c>
      <c r="G71" s="9">
        <v>4</v>
      </c>
      <c r="H71" s="31">
        <v>1</v>
      </c>
      <c r="I71" s="31">
        <v>0</v>
      </c>
      <c r="J71" s="31"/>
      <c r="K71" s="31">
        <v>0</v>
      </c>
      <c r="L71" s="31">
        <f t="shared" si="2"/>
        <v>10</v>
      </c>
    </row>
    <row r="72" spans="1:12" ht="15.6" customHeight="1">
      <c r="A72" s="31">
        <v>70</v>
      </c>
      <c r="B72" s="30">
        <v>513</v>
      </c>
      <c r="C72" s="33">
        <v>2016051310</v>
      </c>
      <c r="D72" s="32" t="s">
        <v>111</v>
      </c>
      <c r="E72" s="31">
        <v>0</v>
      </c>
      <c r="F72" s="31">
        <v>2</v>
      </c>
      <c r="G72" s="9">
        <v>2</v>
      </c>
      <c r="H72" s="31">
        <v>0</v>
      </c>
      <c r="I72" s="31">
        <v>0</v>
      </c>
      <c r="J72" s="31"/>
      <c r="K72" s="31">
        <v>0</v>
      </c>
      <c r="L72" s="31">
        <f t="shared" si="2"/>
        <v>4</v>
      </c>
    </row>
    <row r="73" spans="1:12" ht="15.6" customHeight="1">
      <c r="A73" s="31">
        <v>71</v>
      </c>
      <c r="B73" s="30">
        <v>513</v>
      </c>
      <c r="C73" s="33">
        <v>2016051311</v>
      </c>
      <c r="D73" s="32" t="s">
        <v>112</v>
      </c>
      <c r="E73" s="31">
        <v>0.5</v>
      </c>
      <c r="F73" s="31">
        <v>0</v>
      </c>
      <c r="G73" s="9">
        <v>0</v>
      </c>
      <c r="H73" s="31">
        <v>0</v>
      </c>
      <c r="I73" s="31">
        <v>0</v>
      </c>
      <c r="J73" s="31"/>
      <c r="K73" s="31">
        <v>0</v>
      </c>
      <c r="L73" s="31">
        <f t="shared" si="2"/>
        <v>0.5</v>
      </c>
    </row>
    <row r="74" spans="1:12" ht="15.6" customHeight="1">
      <c r="A74" s="31">
        <v>72</v>
      </c>
      <c r="B74" s="30">
        <v>513</v>
      </c>
      <c r="C74" s="33">
        <v>2016051312</v>
      </c>
      <c r="D74" s="32" t="s">
        <v>113</v>
      </c>
      <c r="E74" s="31">
        <v>0.5</v>
      </c>
      <c r="F74" s="31">
        <v>1</v>
      </c>
      <c r="G74" s="9">
        <v>0</v>
      </c>
      <c r="H74" s="31">
        <v>0</v>
      </c>
      <c r="I74" s="31">
        <v>0</v>
      </c>
      <c r="J74" s="31"/>
      <c r="K74" s="31">
        <v>0</v>
      </c>
      <c r="L74" s="31">
        <f t="shared" si="2"/>
        <v>1.5</v>
      </c>
    </row>
    <row r="75" spans="1:12" ht="15.6" customHeight="1">
      <c r="A75" s="31">
        <v>73</v>
      </c>
      <c r="B75" s="30">
        <v>513</v>
      </c>
      <c r="C75" s="33">
        <v>2016051313</v>
      </c>
      <c r="D75" s="32" t="s">
        <v>114</v>
      </c>
      <c r="E75" s="31">
        <v>0.5</v>
      </c>
      <c r="F75" s="31">
        <v>0</v>
      </c>
      <c r="G75" s="9">
        <v>0</v>
      </c>
      <c r="H75" s="31">
        <v>0</v>
      </c>
      <c r="I75" s="31">
        <v>0</v>
      </c>
      <c r="J75" s="31"/>
      <c r="K75" s="31">
        <v>0</v>
      </c>
      <c r="L75" s="31">
        <f t="shared" si="2"/>
        <v>0.5</v>
      </c>
    </row>
    <row r="76" spans="1:12" ht="15.6" customHeight="1">
      <c r="A76" s="31">
        <v>74</v>
      </c>
      <c r="B76" s="30">
        <v>513</v>
      </c>
      <c r="C76" s="33">
        <v>2016051314</v>
      </c>
      <c r="D76" s="32" t="s">
        <v>115</v>
      </c>
      <c r="E76" s="31">
        <v>2.5</v>
      </c>
      <c r="F76" s="31">
        <v>0.5</v>
      </c>
      <c r="G76" s="9">
        <v>0</v>
      </c>
      <c r="H76" s="31">
        <v>0</v>
      </c>
      <c r="I76" s="31">
        <v>0</v>
      </c>
      <c r="J76" s="31"/>
      <c r="K76" s="31">
        <v>0</v>
      </c>
      <c r="L76" s="31">
        <f t="shared" si="2"/>
        <v>3</v>
      </c>
    </row>
    <row r="77" spans="1:12" ht="15.6" customHeight="1">
      <c r="A77" s="31">
        <v>75</v>
      </c>
      <c r="B77" s="30">
        <v>513</v>
      </c>
      <c r="C77" s="33">
        <v>2016051315</v>
      </c>
      <c r="D77" s="32" t="s">
        <v>116</v>
      </c>
      <c r="E77" s="31">
        <v>0</v>
      </c>
      <c r="F77" s="31">
        <v>0</v>
      </c>
      <c r="G77" s="9">
        <v>0</v>
      </c>
      <c r="H77" s="31">
        <v>0</v>
      </c>
      <c r="I77" s="31">
        <v>0</v>
      </c>
      <c r="J77" s="31"/>
      <c r="K77" s="31">
        <v>0</v>
      </c>
      <c r="L77" s="31">
        <f t="shared" si="2"/>
        <v>0</v>
      </c>
    </row>
    <row r="78" spans="1:12" ht="15.6" customHeight="1">
      <c r="A78" s="31">
        <v>76</v>
      </c>
      <c r="B78" s="30">
        <v>513</v>
      </c>
      <c r="C78" s="33">
        <v>2016051316</v>
      </c>
      <c r="D78" s="32" t="s">
        <v>117</v>
      </c>
      <c r="E78" s="31">
        <v>0</v>
      </c>
      <c r="F78" s="31">
        <v>0.5</v>
      </c>
      <c r="G78" s="9">
        <v>0</v>
      </c>
      <c r="H78" s="31">
        <v>0</v>
      </c>
      <c r="I78" s="31">
        <v>0</v>
      </c>
      <c r="J78" s="31"/>
      <c r="K78" s="31">
        <v>0</v>
      </c>
      <c r="L78" s="31">
        <f t="shared" si="2"/>
        <v>0.5</v>
      </c>
    </row>
    <row r="79" spans="1:12" ht="15.6" customHeight="1">
      <c r="A79" s="31">
        <v>77</v>
      </c>
      <c r="B79" s="30">
        <v>513</v>
      </c>
      <c r="C79" s="33">
        <v>2016051317</v>
      </c>
      <c r="D79" s="32" t="s">
        <v>118</v>
      </c>
      <c r="E79" s="31">
        <v>0</v>
      </c>
      <c r="F79" s="31">
        <v>2</v>
      </c>
      <c r="G79" s="9">
        <v>1.5</v>
      </c>
      <c r="H79" s="31">
        <v>0</v>
      </c>
      <c r="I79" s="31">
        <v>0</v>
      </c>
      <c r="J79" s="31"/>
      <c r="K79" s="31">
        <v>0</v>
      </c>
      <c r="L79" s="31">
        <f t="shared" si="2"/>
        <v>3.5</v>
      </c>
    </row>
    <row r="80" spans="1:12" ht="15.6" customHeight="1">
      <c r="A80" s="31">
        <v>78</v>
      </c>
      <c r="B80" s="30">
        <v>513</v>
      </c>
      <c r="C80" s="33">
        <v>2016051318</v>
      </c>
      <c r="D80" s="32" t="s">
        <v>119</v>
      </c>
      <c r="E80" s="31">
        <v>0.5</v>
      </c>
      <c r="F80" s="31">
        <v>1.5</v>
      </c>
      <c r="G80" s="9">
        <v>0</v>
      </c>
      <c r="H80" s="31">
        <v>0</v>
      </c>
      <c r="I80" s="31">
        <v>0</v>
      </c>
      <c r="J80" s="31"/>
      <c r="K80" s="31">
        <v>0</v>
      </c>
      <c r="L80" s="31">
        <f t="shared" si="2"/>
        <v>2</v>
      </c>
    </row>
    <row r="81" spans="1:12" ht="15.6" customHeight="1">
      <c r="A81" s="31">
        <v>79</v>
      </c>
      <c r="B81" s="30">
        <v>513</v>
      </c>
      <c r="C81" s="33">
        <v>2016051319</v>
      </c>
      <c r="D81" s="32" t="s">
        <v>120</v>
      </c>
      <c r="E81" s="31">
        <v>1</v>
      </c>
      <c r="F81" s="31">
        <v>0.5</v>
      </c>
      <c r="G81" s="9">
        <v>0</v>
      </c>
      <c r="H81" s="31">
        <v>0</v>
      </c>
      <c r="I81" s="31">
        <v>0</v>
      </c>
      <c r="J81" s="31"/>
      <c r="K81" s="31">
        <v>0</v>
      </c>
      <c r="L81" s="31">
        <f t="shared" si="2"/>
        <v>1.5</v>
      </c>
    </row>
    <row r="82" spans="1:12" ht="15.6" customHeight="1">
      <c r="A82" s="31">
        <v>80</v>
      </c>
      <c r="B82" s="30">
        <v>513</v>
      </c>
      <c r="C82" s="33">
        <v>2016051320</v>
      </c>
      <c r="D82" s="32" t="s">
        <v>121</v>
      </c>
      <c r="E82" s="31">
        <v>0</v>
      </c>
      <c r="F82" s="31">
        <v>2</v>
      </c>
      <c r="G82" s="9">
        <v>0</v>
      </c>
      <c r="H82" s="31">
        <v>0</v>
      </c>
      <c r="I82" s="31">
        <v>0</v>
      </c>
      <c r="J82" s="31"/>
      <c r="K82" s="31">
        <v>0</v>
      </c>
      <c r="L82" s="31">
        <f t="shared" ref="L82:L113" si="3">SUM(E82:K82)</f>
        <v>2</v>
      </c>
    </row>
    <row r="83" spans="1:12" ht="15.6" customHeight="1">
      <c r="A83" s="31">
        <v>81</v>
      </c>
      <c r="B83" s="30">
        <v>513</v>
      </c>
      <c r="C83" s="33">
        <v>2016051321</v>
      </c>
      <c r="D83" s="32" t="s">
        <v>122</v>
      </c>
      <c r="E83" s="31">
        <v>1</v>
      </c>
      <c r="F83" s="31">
        <v>0.5</v>
      </c>
      <c r="G83" s="9">
        <v>0</v>
      </c>
      <c r="H83" s="31">
        <v>0</v>
      </c>
      <c r="I83" s="31">
        <v>0</v>
      </c>
      <c r="J83" s="31"/>
      <c r="K83" s="31">
        <v>0</v>
      </c>
      <c r="L83" s="31">
        <f t="shared" si="3"/>
        <v>1.5</v>
      </c>
    </row>
    <row r="84" spans="1:12" ht="15.6" customHeight="1">
      <c r="A84" s="31">
        <v>82</v>
      </c>
      <c r="B84" s="30">
        <v>513</v>
      </c>
      <c r="C84" s="33">
        <v>2016051322</v>
      </c>
      <c r="D84" s="32" t="s">
        <v>123</v>
      </c>
      <c r="E84" s="31">
        <v>0</v>
      </c>
      <c r="F84" s="31">
        <v>0.5</v>
      </c>
      <c r="G84" s="9">
        <v>0</v>
      </c>
      <c r="H84" s="31">
        <v>0</v>
      </c>
      <c r="I84" s="31">
        <v>0</v>
      </c>
      <c r="J84" s="31"/>
      <c r="K84" s="31">
        <v>0</v>
      </c>
      <c r="L84" s="31">
        <f t="shared" si="3"/>
        <v>0.5</v>
      </c>
    </row>
    <row r="85" spans="1:12" ht="15.6" customHeight="1">
      <c r="A85" s="31">
        <v>83</v>
      </c>
      <c r="B85" s="30">
        <v>513</v>
      </c>
      <c r="C85" s="33">
        <v>2016051323</v>
      </c>
      <c r="D85" s="32" t="s">
        <v>124</v>
      </c>
      <c r="E85" s="31">
        <v>0</v>
      </c>
      <c r="F85" s="31">
        <v>1</v>
      </c>
      <c r="G85" s="9">
        <v>0</v>
      </c>
      <c r="H85" s="31">
        <v>0</v>
      </c>
      <c r="I85" s="31">
        <v>0</v>
      </c>
      <c r="J85" s="31"/>
      <c r="K85" s="31">
        <v>0</v>
      </c>
      <c r="L85" s="31">
        <f t="shared" si="3"/>
        <v>1</v>
      </c>
    </row>
    <row r="86" spans="1:12" ht="15.6" customHeight="1">
      <c r="A86" s="31">
        <v>84</v>
      </c>
      <c r="B86" s="30">
        <v>513</v>
      </c>
      <c r="C86" s="33">
        <v>2016051324</v>
      </c>
      <c r="D86" s="32" t="s">
        <v>125</v>
      </c>
      <c r="E86" s="31">
        <v>0</v>
      </c>
      <c r="F86" s="31">
        <v>1</v>
      </c>
      <c r="G86" s="9">
        <v>0</v>
      </c>
      <c r="H86" s="31">
        <v>0</v>
      </c>
      <c r="I86" s="31">
        <v>0</v>
      </c>
      <c r="J86" s="31"/>
      <c r="K86" s="31">
        <v>0</v>
      </c>
      <c r="L86" s="31">
        <f t="shared" si="3"/>
        <v>1</v>
      </c>
    </row>
    <row r="87" spans="1:12" ht="15.6" customHeight="1">
      <c r="A87" s="31">
        <v>85</v>
      </c>
      <c r="B87" s="30">
        <v>513</v>
      </c>
      <c r="C87" s="33">
        <v>2016051325</v>
      </c>
      <c r="D87" s="32" t="s">
        <v>126</v>
      </c>
      <c r="E87" s="31">
        <v>1</v>
      </c>
      <c r="F87" s="31">
        <v>1</v>
      </c>
      <c r="G87" s="9">
        <v>0</v>
      </c>
      <c r="H87" s="31">
        <v>0</v>
      </c>
      <c r="I87" s="31">
        <v>0</v>
      </c>
      <c r="J87" s="31"/>
      <c r="K87" s="31">
        <v>0</v>
      </c>
      <c r="L87" s="31">
        <f t="shared" si="3"/>
        <v>2</v>
      </c>
    </row>
    <row r="88" spans="1:12" ht="15.6" customHeight="1">
      <c r="A88" s="31">
        <v>86</v>
      </c>
      <c r="B88" s="30">
        <v>513</v>
      </c>
      <c r="C88" s="33">
        <v>2016051326</v>
      </c>
      <c r="D88" s="32" t="s">
        <v>127</v>
      </c>
      <c r="E88" s="31">
        <v>0.5</v>
      </c>
      <c r="F88" s="31">
        <v>1</v>
      </c>
      <c r="G88" s="9">
        <v>0</v>
      </c>
      <c r="H88" s="31">
        <v>0</v>
      </c>
      <c r="I88" s="31">
        <v>0</v>
      </c>
      <c r="J88" s="31"/>
      <c r="K88" s="31">
        <v>0</v>
      </c>
      <c r="L88" s="31">
        <f t="shared" si="3"/>
        <v>1.5</v>
      </c>
    </row>
    <row r="89" spans="1:12" ht="15.6" customHeight="1">
      <c r="A89" s="31">
        <v>87</v>
      </c>
      <c r="B89" s="30">
        <v>513</v>
      </c>
      <c r="C89" s="33">
        <v>2016051327</v>
      </c>
      <c r="D89" s="32" t="s">
        <v>128</v>
      </c>
      <c r="E89" s="31">
        <v>0</v>
      </c>
      <c r="F89" s="31">
        <v>1</v>
      </c>
      <c r="G89" s="9">
        <v>0</v>
      </c>
      <c r="H89" s="31">
        <v>0</v>
      </c>
      <c r="I89" s="31">
        <v>0.5</v>
      </c>
      <c r="J89" s="31"/>
      <c r="K89" s="31">
        <v>0</v>
      </c>
      <c r="L89" s="31">
        <f t="shared" si="3"/>
        <v>1.5</v>
      </c>
    </row>
    <row r="90" spans="1:12" ht="15.6" customHeight="1">
      <c r="A90" s="31">
        <v>88</v>
      </c>
      <c r="B90" s="30">
        <v>513</v>
      </c>
      <c r="C90" s="33">
        <v>2016051328</v>
      </c>
      <c r="D90" s="32" t="s">
        <v>129</v>
      </c>
      <c r="E90" s="31">
        <v>0</v>
      </c>
      <c r="F90" s="31">
        <v>1</v>
      </c>
      <c r="G90" s="9">
        <v>0</v>
      </c>
      <c r="H90" s="31">
        <v>0</v>
      </c>
      <c r="I90" s="31">
        <v>0</v>
      </c>
      <c r="J90" s="31"/>
      <c r="K90" s="31">
        <v>0</v>
      </c>
      <c r="L90" s="31">
        <f t="shared" si="3"/>
        <v>1</v>
      </c>
    </row>
    <row r="91" spans="1:12" ht="15.6" customHeight="1">
      <c r="A91" s="31">
        <v>89</v>
      </c>
      <c r="B91" s="30">
        <v>513</v>
      </c>
      <c r="C91" s="33">
        <v>2016051329</v>
      </c>
      <c r="D91" s="32" t="s">
        <v>130</v>
      </c>
      <c r="E91" s="31">
        <v>0.5</v>
      </c>
      <c r="F91" s="31">
        <v>1.5</v>
      </c>
      <c r="G91" s="9">
        <v>0</v>
      </c>
      <c r="H91" s="31">
        <v>0</v>
      </c>
      <c r="I91" s="31">
        <v>0</v>
      </c>
      <c r="J91" s="31"/>
      <c r="K91" s="31">
        <v>0</v>
      </c>
      <c r="L91" s="31">
        <f t="shared" si="3"/>
        <v>2</v>
      </c>
    </row>
    <row r="92" spans="1:12" ht="15.6" customHeight="1">
      <c r="A92" s="31">
        <v>90</v>
      </c>
      <c r="B92" s="30">
        <v>513</v>
      </c>
      <c r="C92" s="33">
        <v>2016051330</v>
      </c>
      <c r="D92" s="32" t="s">
        <v>131</v>
      </c>
      <c r="E92" s="31">
        <v>0</v>
      </c>
      <c r="F92" s="31">
        <v>0</v>
      </c>
      <c r="G92" s="9">
        <v>0</v>
      </c>
      <c r="H92" s="31">
        <v>0</v>
      </c>
      <c r="I92" s="31">
        <v>0</v>
      </c>
      <c r="J92" s="31"/>
      <c r="K92" s="31">
        <v>0</v>
      </c>
      <c r="L92" s="31">
        <f t="shared" si="3"/>
        <v>0</v>
      </c>
    </row>
    <row r="93" spans="1:12" ht="15.6" customHeight="1">
      <c r="A93" s="31">
        <v>91</v>
      </c>
      <c r="B93" s="30">
        <v>513</v>
      </c>
      <c r="C93" s="33">
        <v>2015051302</v>
      </c>
      <c r="D93" s="32" t="s">
        <v>132</v>
      </c>
      <c r="E93" s="31">
        <v>0</v>
      </c>
      <c r="F93" s="31">
        <v>0</v>
      </c>
      <c r="G93" s="9">
        <v>0</v>
      </c>
      <c r="H93" s="31">
        <v>0</v>
      </c>
      <c r="I93" s="31">
        <v>0</v>
      </c>
      <c r="J93" s="31"/>
      <c r="K93" s="31">
        <v>0</v>
      </c>
      <c r="L93" s="31">
        <f t="shared" si="3"/>
        <v>0</v>
      </c>
    </row>
    <row r="94" spans="1:12" ht="15.6" customHeight="1">
      <c r="A94" s="31">
        <v>92</v>
      </c>
      <c r="B94" s="30">
        <v>513</v>
      </c>
      <c r="C94" s="33">
        <v>2014051306</v>
      </c>
      <c r="D94" s="32" t="s">
        <v>133</v>
      </c>
      <c r="E94" s="31">
        <v>0.5</v>
      </c>
      <c r="F94" s="31">
        <v>0</v>
      </c>
      <c r="G94" s="9">
        <v>0</v>
      </c>
      <c r="H94" s="31">
        <v>0</v>
      </c>
      <c r="I94" s="31">
        <v>0</v>
      </c>
      <c r="J94" s="31"/>
      <c r="K94" s="31">
        <v>0</v>
      </c>
      <c r="L94" s="31">
        <f t="shared" si="3"/>
        <v>0.5</v>
      </c>
    </row>
    <row r="95" spans="1:12" ht="15.6" customHeight="1">
      <c r="A95" s="31">
        <v>93</v>
      </c>
      <c r="B95" s="30">
        <v>514</v>
      </c>
      <c r="C95" s="33">
        <v>2016051401</v>
      </c>
      <c r="D95" s="32" t="s">
        <v>134</v>
      </c>
      <c r="E95" s="31">
        <v>0.5</v>
      </c>
      <c r="F95" s="31">
        <v>0</v>
      </c>
      <c r="G95" s="9">
        <v>0</v>
      </c>
      <c r="H95" s="31">
        <v>0</v>
      </c>
      <c r="I95" s="31">
        <v>0.5</v>
      </c>
      <c r="J95" s="31"/>
      <c r="K95" s="31">
        <v>0</v>
      </c>
      <c r="L95" s="31">
        <f t="shared" si="3"/>
        <v>1</v>
      </c>
    </row>
    <row r="96" spans="1:12" ht="15.6" customHeight="1">
      <c r="A96" s="31">
        <v>94</v>
      </c>
      <c r="B96" s="30">
        <v>514</v>
      </c>
      <c r="C96" s="33">
        <v>2016051402</v>
      </c>
      <c r="D96" s="32" t="s">
        <v>135</v>
      </c>
      <c r="E96" s="31">
        <v>0.5</v>
      </c>
      <c r="F96" s="31">
        <v>0</v>
      </c>
      <c r="G96" s="9">
        <v>0</v>
      </c>
      <c r="H96" s="31">
        <v>0</v>
      </c>
      <c r="I96" s="31">
        <v>0</v>
      </c>
      <c r="J96" s="31"/>
      <c r="K96" s="31">
        <v>0</v>
      </c>
      <c r="L96" s="31">
        <f t="shared" si="3"/>
        <v>0.5</v>
      </c>
    </row>
    <row r="97" spans="1:12" ht="15.6" customHeight="1">
      <c r="A97" s="31">
        <v>95</v>
      </c>
      <c r="B97" s="30">
        <v>514</v>
      </c>
      <c r="C97" s="33">
        <v>2016051403</v>
      </c>
      <c r="D97" s="32" t="s">
        <v>136</v>
      </c>
      <c r="E97" s="31">
        <v>0</v>
      </c>
      <c r="F97" s="31">
        <v>0</v>
      </c>
      <c r="G97" s="9">
        <v>0</v>
      </c>
      <c r="H97" s="31">
        <v>0</v>
      </c>
      <c r="I97" s="31">
        <v>0</v>
      </c>
      <c r="J97" s="31"/>
      <c r="K97" s="31">
        <v>0</v>
      </c>
      <c r="L97" s="31">
        <f t="shared" si="3"/>
        <v>0</v>
      </c>
    </row>
    <row r="98" spans="1:12" ht="15.6" customHeight="1">
      <c r="A98" s="31">
        <v>96</v>
      </c>
      <c r="B98" s="30">
        <v>514</v>
      </c>
      <c r="C98" s="33">
        <v>2016051404</v>
      </c>
      <c r="D98" s="32" t="s">
        <v>137</v>
      </c>
      <c r="E98" s="31">
        <v>0</v>
      </c>
      <c r="F98" s="31">
        <v>0</v>
      </c>
      <c r="G98" s="9">
        <v>0</v>
      </c>
      <c r="H98" s="31">
        <v>0</v>
      </c>
      <c r="I98" s="31">
        <v>0</v>
      </c>
      <c r="J98" s="31"/>
      <c r="K98" s="31">
        <v>0</v>
      </c>
      <c r="L98" s="31">
        <f t="shared" si="3"/>
        <v>0</v>
      </c>
    </row>
    <row r="99" spans="1:12" ht="15.6" customHeight="1">
      <c r="A99" s="31">
        <v>97</v>
      </c>
      <c r="B99" s="30">
        <v>514</v>
      </c>
      <c r="C99" s="33">
        <v>2016051405</v>
      </c>
      <c r="D99" s="32" t="s">
        <v>138</v>
      </c>
      <c r="E99" s="31">
        <v>0</v>
      </c>
      <c r="F99" s="31">
        <v>0</v>
      </c>
      <c r="G99" s="9">
        <v>0</v>
      </c>
      <c r="H99" s="31">
        <v>0</v>
      </c>
      <c r="I99" s="31">
        <v>0</v>
      </c>
      <c r="J99" s="31"/>
      <c r="K99" s="31">
        <v>0</v>
      </c>
      <c r="L99" s="31">
        <f t="shared" si="3"/>
        <v>0</v>
      </c>
    </row>
    <row r="100" spans="1:12" ht="15.6" customHeight="1">
      <c r="A100" s="31">
        <v>98</v>
      </c>
      <c r="B100" s="30">
        <v>514</v>
      </c>
      <c r="C100" s="33">
        <v>2016051406</v>
      </c>
      <c r="D100" s="32" t="s">
        <v>139</v>
      </c>
      <c r="E100" s="31">
        <v>0</v>
      </c>
      <c r="F100" s="31">
        <v>0</v>
      </c>
      <c r="G100" s="9">
        <v>0</v>
      </c>
      <c r="H100" s="31">
        <v>0</v>
      </c>
      <c r="I100" s="31">
        <v>0.5</v>
      </c>
      <c r="J100" s="31"/>
      <c r="K100" s="31">
        <v>0</v>
      </c>
      <c r="L100" s="31">
        <f t="shared" si="3"/>
        <v>0.5</v>
      </c>
    </row>
    <row r="101" spans="1:12" ht="15.6" customHeight="1">
      <c r="A101" s="31">
        <v>99</v>
      </c>
      <c r="B101" s="30">
        <v>514</v>
      </c>
      <c r="C101" s="33">
        <v>2016051407</v>
      </c>
      <c r="D101" s="32" t="s">
        <v>140</v>
      </c>
      <c r="E101" s="31">
        <v>5</v>
      </c>
      <c r="F101" s="31">
        <v>0</v>
      </c>
      <c r="G101" s="9">
        <v>0</v>
      </c>
      <c r="H101" s="31">
        <v>0</v>
      </c>
      <c r="I101" s="31">
        <v>0.5</v>
      </c>
      <c r="J101" s="31"/>
      <c r="K101" s="31">
        <v>0</v>
      </c>
      <c r="L101" s="31">
        <f t="shared" si="3"/>
        <v>5.5</v>
      </c>
    </row>
    <row r="102" spans="1:12" ht="15.6" customHeight="1">
      <c r="A102" s="31">
        <v>100</v>
      </c>
      <c r="B102" s="30">
        <v>514</v>
      </c>
      <c r="C102" s="33">
        <v>2016051408</v>
      </c>
      <c r="D102" s="32" t="s">
        <v>141</v>
      </c>
      <c r="E102" s="31">
        <v>1</v>
      </c>
      <c r="F102" s="31">
        <v>0</v>
      </c>
      <c r="G102" s="9">
        <v>1.5</v>
      </c>
      <c r="H102" s="31">
        <v>0</v>
      </c>
      <c r="I102" s="31">
        <v>0.5</v>
      </c>
      <c r="J102" s="31"/>
      <c r="K102" s="31">
        <v>0</v>
      </c>
      <c r="L102" s="31">
        <f t="shared" si="3"/>
        <v>3</v>
      </c>
    </row>
    <row r="103" spans="1:12" ht="15.6" customHeight="1">
      <c r="A103" s="31">
        <v>101</v>
      </c>
      <c r="B103" s="30">
        <v>514</v>
      </c>
      <c r="C103" s="33">
        <v>2016051409</v>
      </c>
      <c r="D103" s="32" t="s">
        <v>142</v>
      </c>
      <c r="E103" s="31">
        <v>0</v>
      </c>
      <c r="F103" s="31">
        <v>0</v>
      </c>
      <c r="G103" s="9">
        <v>0</v>
      </c>
      <c r="H103" s="31">
        <v>0</v>
      </c>
      <c r="I103" s="31">
        <v>0.5</v>
      </c>
      <c r="J103" s="31"/>
      <c r="K103" s="31">
        <v>0</v>
      </c>
      <c r="L103" s="31">
        <f t="shared" si="3"/>
        <v>0.5</v>
      </c>
    </row>
    <row r="104" spans="1:12" ht="15.6" customHeight="1">
      <c r="A104" s="31">
        <v>102</v>
      </c>
      <c r="B104" s="30">
        <v>514</v>
      </c>
      <c r="C104" s="33">
        <v>2016051410</v>
      </c>
      <c r="D104" s="32" t="s">
        <v>143</v>
      </c>
      <c r="E104" s="31">
        <v>0.5</v>
      </c>
      <c r="F104" s="31">
        <v>0</v>
      </c>
      <c r="G104" s="9">
        <v>0</v>
      </c>
      <c r="H104" s="31">
        <v>0</v>
      </c>
      <c r="I104" s="31">
        <v>0</v>
      </c>
      <c r="J104" s="31"/>
      <c r="K104" s="31">
        <v>0</v>
      </c>
      <c r="L104" s="31">
        <f t="shared" si="3"/>
        <v>0.5</v>
      </c>
    </row>
    <row r="105" spans="1:12" ht="15.6" customHeight="1">
      <c r="A105" s="31">
        <v>103</v>
      </c>
      <c r="B105" s="30">
        <v>514</v>
      </c>
      <c r="C105" s="33">
        <v>2016051411</v>
      </c>
      <c r="D105" s="32" t="s">
        <v>144</v>
      </c>
      <c r="E105" s="31">
        <v>0.5</v>
      </c>
      <c r="F105" s="31">
        <v>0</v>
      </c>
      <c r="G105" s="9">
        <v>0</v>
      </c>
      <c r="H105" s="31">
        <v>0</v>
      </c>
      <c r="I105" s="31">
        <v>0</v>
      </c>
      <c r="J105" s="31"/>
      <c r="K105" s="31">
        <v>0</v>
      </c>
      <c r="L105" s="31">
        <f t="shared" si="3"/>
        <v>0.5</v>
      </c>
    </row>
    <row r="106" spans="1:12" ht="15.6" customHeight="1">
      <c r="A106" s="31">
        <v>104</v>
      </c>
      <c r="B106" s="30">
        <v>514</v>
      </c>
      <c r="C106" s="33">
        <v>2016051412</v>
      </c>
      <c r="D106" s="32" t="s">
        <v>145</v>
      </c>
      <c r="E106" s="31">
        <v>0.5</v>
      </c>
      <c r="F106" s="31">
        <v>0</v>
      </c>
      <c r="G106" s="9">
        <v>0</v>
      </c>
      <c r="H106" s="31">
        <v>0</v>
      </c>
      <c r="I106" s="31">
        <v>0</v>
      </c>
      <c r="J106" s="31"/>
      <c r="K106" s="31">
        <v>0</v>
      </c>
      <c r="L106" s="31">
        <f t="shared" si="3"/>
        <v>0.5</v>
      </c>
    </row>
    <row r="107" spans="1:12" ht="15.6" customHeight="1">
      <c r="A107" s="31">
        <v>105</v>
      </c>
      <c r="B107" s="30">
        <v>514</v>
      </c>
      <c r="C107" s="33">
        <v>2016051413</v>
      </c>
      <c r="D107" s="32" t="s">
        <v>146</v>
      </c>
      <c r="E107" s="31">
        <v>2</v>
      </c>
      <c r="F107" s="31">
        <v>0</v>
      </c>
      <c r="G107" s="9">
        <v>0</v>
      </c>
      <c r="H107" s="31">
        <v>0</v>
      </c>
      <c r="I107" s="31">
        <v>0.5</v>
      </c>
      <c r="J107" s="31"/>
      <c r="K107" s="31">
        <v>0</v>
      </c>
      <c r="L107" s="31">
        <f t="shared" si="3"/>
        <v>2.5</v>
      </c>
    </row>
    <row r="108" spans="1:12" ht="15.6" customHeight="1">
      <c r="A108" s="31">
        <v>106</v>
      </c>
      <c r="B108" s="30">
        <v>514</v>
      </c>
      <c r="C108" s="33">
        <v>2016051414</v>
      </c>
      <c r="D108" s="32" t="s">
        <v>147</v>
      </c>
      <c r="E108" s="31">
        <v>0</v>
      </c>
      <c r="F108" s="31">
        <v>0</v>
      </c>
      <c r="G108" s="9">
        <v>0</v>
      </c>
      <c r="H108" s="31">
        <v>0</v>
      </c>
      <c r="I108" s="31">
        <v>0.5</v>
      </c>
      <c r="J108" s="31"/>
      <c r="K108" s="31">
        <v>0</v>
      </c>
      <c r="L108" s="31">
        <f t="shared" si="3"/>
        <v>0.5</v>
      </c>
    </row>
    <row r="109" spans="1:12" ht="15.6" customHeight="1">
      <c r="A109" s="31">
        <v>107</v>
      </c>
      <c r="B109" s="30">
        <v>514</v>
      </c>
      <c r="C109" s="33">
        <v>2016051415</v>
      </c>
      <c r="D109" s="32" t="s">
        <v>148</v>
      </c>
      <c r="E109" s="31">
        <v>0</v>
      </c>
      <c r="F109" s="31">
        <v>0</v>
      </c>
      <c r="G109" s="9">
        <v>0</v>
      </c>
      <c r="H109" s="31">
        <v>0</v>
      </c>
      <c r="I109" s="31">
        <v>0</v>
      </c>
      <c r="J109" s="31"/>
      <c r="K109" s="31">
        <v>0</v>
      </c>
      <c r="L109" s="31">
        <f t="shared" si="3"/>
        <v>0</v>
      </c>
    </row>
    <row r="110" spans="1:12" ht="15.6" customHeight="1">
      <c r="A110" s="31">
        <v>108</v>
      </c>
      <c r="B110" s="30">
        <v>514</v>
      </c>
      <c r="C110" s="33">
        <v>2016051416</v>
      </c>
      <c r="D110" s="32" t="s">
        <v>149</v>
      </c>
      <c r="E110" s="31">
        <v>2.5</v>
      </c>
      <c r="F110" s="31">
        <v>0</v>
      </c>
      <c r="G110" s="9">
        <v>2</v>
      </c>
      <c r="H110" s="31">
        <v>0</v>
      </c>
      <c r="I110" s="31">
        <v>3.5</v>
      </c>
      <c r="J110" s="31"/>
      <c r="K110" s="31">
        <v>0</v>
      </c>
      <c r="L110" s="31">
        <f t="shared" si="3"/>
        <v>8</v>
      </c>
    </row>
    <row r="111" spans="1:12" ht="15.6" customHeight="1">
      <c r="A111" s="31">
        <v>109</v>
      </c>
      <c r="B111" s="30">
        <v>514</v>
      </c>
      <c r="C111" s="33">
        <v>2016051417</v>
      </c>
      <c r="D111" s="32" t="s">
        <v>150</v>
      </c>
      <c r="E111" s="31">
        <v>0</v>
      </c>
      <c r="F111" s="31">
        <v>0</v>
      </c>
      <c r="G111" s="9">
        <v>0</v>
      </c>
      <c r="H111" s="31">
        <v>0</v>
      </c>
      <c r="I111" s="31">
        <v>0</v>
      </c>
      <c r="J111" s="31"/>
      <c r="K111" s="31">
        <v>0</v>
      </c>
      <c r="L111" s="31">
        <f t="shared" si="3"/>
        <v>0</v>
      </c>
    </row>
    <row r="112" spans="1:12" ht="15.6" customHeight="1">
      <c r="A112" s="31">
        <v>110</v>
      </c>
      <c r="B112" s="30">
        <v>514</v>
      </c>
      <c r="C112" s="33">
        <v>2016051418</v>
      </c>
      <c r="D112" s="32" t="s">
        <v>151</v>
      </c>
      <c r="E112" s="31">
        <v>0</v>
      </c>
      <c r="F112" s="31">
        <v>0</v>
      </c>
      <c r="G112" s="9">
        <v>0</v>
      </c>
      <c r="H112" s="31">
        <v>0</v>
      </c>
      <c r="I112" s="31">
        <v>0</v>
      </c>
      <c r="J112" s="31"/>
      <c r="K112" s="31">
        <v>0</v>
      </c>
      <c r="L112" s="31">
        <f t="shared" si="3"/>
        <v>0</v>
      </c>
    </row>
    <row r="113" spans="1:12" ht="15.6" customHeight="1">
      <c r="A113" s="31">
        <v>111</v>
      </c>
      <c r="B113" s="30">
        <v>514</v>
      </c>
      <c r="C113" s="33">
        <v>2016051419</v>
      </c>
      <c r="D113" s="32" t="s">
        <v>152</v>
      </c>
      <c r="E113" s="31">
        <v>2</v>
      </c>
      <c r="F113" s="31">
        <v>0</v>
      </c>
      <c r="G113" s="9">
        <v>0</v>
      </c>
      <c r="H113" s="31">
        <v>0</v>
      </c>
      <c r="I113" s="31">
        <v>0</v>
      </c>
      <c r="J113" s="31"/>
      <c r="K113" s="31">
        <v>0</v>
      </c>
      <c r="L113" s="31">
        <f t="shared" si="3"/>
        <v>2</v>
      </c>
    </row>
    <row r="114" spans="1:12" ht="15.6" customHeight="1">
      <c r="A114" s="31">
        <v>112</v>
      </c>
      <c r="B114" s="30">
        <v>514</v>
      </c>
      <c r="C114" s="33">
        <v>2016051420</v>
      </c>
      <c r="D114" s="32" t="s">
        <v>153</v>
      </c>
      <c r="E114" s="31">
        <v>5</v>
      </c>
      <c r="F114" s="31">
        <v>0</v>
      </c>
      <c r="G114" s="9">
        <v>0</v>
      </c>
      <c r="H114" s="31">
        <v>0</v>
      </c>
      <c r="I114" s="31">
        <v>0.5</v>
      </c>
      <c r="J114" s="31"/>
      <c r="K114" s="31">
        <v>0</v>
      </c>
      <c r="L114" s="31">
        <f t="shared" ref="L114:L145" si="4">SUM(E114:K114)</f>
        <v>5.5</v>
      </c>
    </row>
    <row r="115" spans="1:12" ht="15.6" customHeight="1">
      <c r="A115" s="31">
        <v>113</v>
      </c>
      <c r="B115" s="30">
        <v>514</v>
      </c>
      <c r="C115" s="33">
        <v>2016051421</v>
      </c>
      <c r="D115" s="32" t="s">
        <v>154</v>
      </c>
      <c r="E115" s="31">
        <v>0</v>
      </c>
      <c r="F115" s="31">
        <v>0</v>
      </c>
      <c r="G115" s="9">
        <v>0</v>
      </c>
      <c r="H115" s="31">
        <v>0</v>
      </c>
      <c r="I115" s="31">
        <v>0</v>
      </c>
      <c r="J115" s="31"/>
      <c r="K115" s="31">
        <v>0</v>
      </c>
      <c r="L115" s="31">
        <f t="shared" si="4"/>
        <v>0</v>
      </c>
    </row>
    <row r="116" spans="1:12" ht="15.6" customHeight="1">
      <c r="A116" s="31">
        <v>114</v>
      </c>
      <c r="B116" s="30">
        <v>514</v>
      </c>
      <c r="C116" s="33">
        <v>2016051422</v>
      </c>
      <c r="D116" s="32" t="s">
        <v>155</v>
      </c>
      <c r="E116" s="31">
        <v>0</v>
      </c>
      <c r="F116" s="31">
        <v>0</v>
      </c>
      <c r="G116" s="9">
        <v>0</v>
      </c>
      <c r="H116" s="31">
        <v>0</v>
      </c>
      <c r="I116" s="31">
        <v>0.5</v>
      </c>
      <c r="J116" s="31"/>
      <c r="K116" s="31">
        <v>0</v>
      </c>
      <c r="L116" s="31">
        <f t="shared" si="4"/>
        <v>0.5</v>
      </c>
    </row>
    <row r="117" spans="1:12" ht="15.6" customHeight="1">
      <c r="A117" s="31">
        <v>115</v>
      </c>
      <c r="B117" s="30">
        <v>514</v>
      </c>
      <c r="C117" s="33">
        <v>2016051423</v>
      </c>
      <c r="D117" s="32" t="s">
        <v>156</v>
      </c>
      <c r="E117" s="31">
        <v>0</v>
      </c>
      <c r="F117" s="31">
        <v>0</v>
      </c>
      <c r="G117" s="9">
        <v>0</v>
      </c>
      <c r="H117" s="31">
        <v>0</v>
      </c>
      <c r="I117" s="31">
        <v>0</v>
      </c>
      <c r="J117" s="31"/>
      <c r="K117" s="31">
        <v>0</v>
      </c>
      <c r="L117" s="31">
        <f t="shared" si="4"/>
        <v>0</v>
      </c>
    </row>
    <row r="118" spans="1:12" ht="15.6" customHeight="1">
      <c r="A118" s="31">
        <v>116</v>
      </c>
      <c r="B118" s="30">
        <v>514</v>
      </c>
      <c r="C118" s="33">
        <v>2016051424</v>
      </c>
      <c r="D118" s="32" t="s">
        <v>157</v>
      </c>
      <c r="E118" s="31">
        <v>0</v>
      </c>
      <c r="F118" s="31">
        <v>0</v>
      </c>
      <c r="G118" s="9">
        <v>0</v>
      </c>
      <c r="H118" s="31">
        <v>0</v>
      </c>
      <c r="I118" s="31">
        <v>0.5</v>
      </c>
      <c r="J118" s="31"/>
      <c r="K118" s="31">
        <v>0</v>
      </c>
      <c r="L118" s="31">
        <f t="shared" si="4"/>
        <v>0.5</v>
      </c>
    </row>
    <row r="119" spans="1:12" ht="15.6" customHeight="1">
      <c r="A119" s="31">
        <v>117</v>
      </c>
      <c r="B119" s="30">
        <v>514</v>
      </c>
      <c r="C119" s="33">
        <v>2016051425</v>
      </c>
      <c r="D119" s="32" t="s">
        <v>158</v>
      </c>
      <c r="E119" s="31">
        <v>0</v>
      </c>
      <c r="F119" s="31">
        <v>0</v>
      </c>
      <c r="G119" s="9">
        <v>0</v>
      </c>
      <c r="H119" s="31">
        <v>0</v>
      </c>
      <c r="I119" s="31">
        <v>0.5</v>
      </c>
      <c r="J119" s="31"/>
      <c r="K119" s="31">
        <v>0</v>
      </c>
      <c r="L119" s="31">
        <f t="shared" si="4"/>
        <v>0.5</v>
      </c>
    </row>
    <row r="120" spans="1:12" ht="15.6" customHeight="1">
      <c r="A120" s="31">
        <v>118</v>
      </c>
      <c r="B120" s="30">
        <v>514</v>
      </c>
      <c r="C120" s="33">
        <v>2016051426</v>
      </c>
      <c r="D120" s="32" t="s">
        <v>159</v>
      </c>
      <c r="E120" s="31">
        <v>2</v>
      </c>
      <c r="F120" s="31">
        <v>0</v>
      </c>
      <c r="G120" s="9">
        <v>0</v>
      </c>
      <c r="H120" s="31">
        <v>0</v>
      </c>
      <c r="I120" s="31">
        <v>0.5</v>
      </c>
      <c r="J120" s="31"/>
      <c r="K120" s="31">
        <v>0</v>
      </c>
      <c r="L120" s="31">
        <f t="shared" si="4"/>
        <v>2.5</v>
      </c>
    </row>
    <row r="121" spans="1:12" ht="15.6" customHeight="1">
      <c r="A121" s="31">
        <v>119</v>
      </c>
      <c r="B121" s="30">
        <v>514</v>
      </c>
      <c r="C121" s="33">
        <v>2016051427</v>
      </c>
      <c r="D121" s="32" t="s">
        <v>160</v>
      </c>
      <c r="E121" s="31">
        <v>0.5</v>
      </c>
      <c r="F121" s="31">
        <v>0</v>
      </c>
      <c r="G121" s="9">
        <v>0</v>
      </c>
      <c r="H121" s="31">
        <v>0</v>
      </c>
      <c r="I121" s="31">
        <v>1</v>
      </c>
      <c r="J121" s="31"/>
      <c r="K121" s="31">
        <v>0</v>
      </c>
      <c r="L121" s="31">
        <f t="shared" si="4"/>
        <v>1.5</v>
      </c>
    </row>
    <row r="122" spans="1:12" ht="15.6" customHeight="1">
      <c r="A122" s="31">
        <v>120</v>
      </c>
      <c r="B122" s="30">
        <v>514</v>
      </c>
      <c r="C122" s="33">
        <v>2016051428</v>
      </c>
      <c r="D122" s="32" t="s">
        <v>161</v>
      </c>
      <c r="E122" s="31">
        <v>0</v>
      </c>
      <c r="F122" s="31">
        <v>0</v>
      </c>
      <c r="G122" s="9">
        <v>0</v>
      </c>
      <c r="H122" s="31">
        <v>0</v>
      </c>
      <c r="I122" s="31">
        <v>0.5</v>
      </c>
      <c r="J122" s="31"/>
      <c r="K122" s="31">
        <v>0</v>
      </c>
      <c r="L122" s="31">
        <f t="shared" si="4"/>
        <v>0.5</v>
      </c>
    </row>
    <row r="123" spans="1:12" ht="15.6" customHeight="1">
      <c r="A123" s="31">
        <v>121</v>
      </c>
      <c r="B123" s="30">
        <v>514</v>
      </c>
      <c r="C123" s="33">
        <v>2016051429</v>
      </c>
      <c r="D123" s="32" t="s">
        <v>162</v>
      </c>
      <c r="E123" s="31">
        <v>0</v>
      </c>
      <c r="F123" s="31">
        <v>0</v>
      </c>
      <c r="G123" s="9">
        <v>2</v>
      </c>
      <c r="H123" s="31">
        <v>0</v>
      </c>
      <c r="I123" s="31">
        <v>0.5</v>
      </c>
      <c r="J123" s="31"/>
      <c r="K123" s="31">
        <v>0</v>
      </c>
      <c r="L123" s="31">
        <f t="shared" si="4"/>
        <v>2.5</v>
      </c>
    </row>
    <row r="124" spans="1:12" ht="15.6" customHeight="1">
      <c r="A124" s="31">
        <v>122</v>
      </c>
      <c r="B124" s="30">
        <v>514</v>
      </c>
      <c r="C124" s="33">
        <v>2016051430</v>
      </c>
      <c r="D124" s="32" t="s">
        <v>163</v>
      </c>
      <c r="E124" s="31">
        <v>2</v>
      </c>
      <c r="F124" s="31">
        <v>0</v>
      </c>
      <c r="G124" s="9">
        <v>0</v>
      </c>
      <c r="H124" s="31">
        <v>0</v>
      </c>
      <c r="I124" s="31">
        <v>0.5</v>
      </c>
      <c r="J124" s="31"/>
      <c r="K124" s="31">
        <v>0</v>
      </c>
      <c r="L124" s="31">
        <f t="shared" si="4"/>
        <v>2.5</v>
      </c>
    </row>
    <row r="125" spans="1:12" ht="15.6" customHeight="1">
      <c r="A125" s="31">
        <v>123</v>
      </c>
      <c r="B125" s="30">
        <v>531</v>
      </c>
      <c r="C125" s="30">
        <v>2016053101</v>
      </c>
      <c r="D125" s="29" t="s">
        <v>164</v>
      </c>
      <c r="E125" s="31">
        <v>0</v>
      </c>
      <c r="F125" s="31">
        <v>0</v>
      </c>
      <c r="G125" s="9">
        <v>0</v>
      </c>
      <c r="H125" s="31">
        <v>0</v>
      </c>
      <c r="I125" s="31">
        <v>0</v>
      </c>
      <c r="J125" s="31"/>
      <c r="K125" s="31">
        <v>0</v>
      </c>
      <c r="L125" s="31">
        <f t="shared" si="4"/>
        <v>0</v>
      </c>
    </row>
    <row r="126" spans="1:12" ht="15.6" customHeight="1">
      <c r="A126" s="31">
        <v>124</v>
      </c>
      <c r="B126" s="30">
        <v>531</v>
      </c>
      <c r="C126" s="30">
        <v>2016053102</v>
      </c>
      <c r="D126" s="29" t="s">
        <v>165</v>
      </c>
      <c r="E126" s="31">
        <v>0</v>
      </c>
      <c r="F126" s="31">
        <v>0</v>
      </c>
      <c r="G126" s="9">
        <v>0</v>
      </c>
      <c r="H126" s="31">
        <v>0</v>
      </c>
      <c r="I126" s="31">
        <v>0</v>
      </c>
      <c r="J126" s="31"/>
      <c r="K126" s="31">
        <v>0</v>
      </c>
      <c r="L126" s="31">
        <f t="shared" si="4"/>
        <v>0</v>
      </c>
    </row>
    <row r="127" spans="1:12" ht="15.6" customHeight="1">
      <c r="A127" s="31">
        <v>125</v>
      </c>
      <c r="B127" s="30">
        <v>531</v>
      </c>
      <c r="C127" s="30">
        <v>2016053103</v>
      </c>
      <c r="D127" s="29" t="s">
        <v>166</v>
      </c>
      <c r="E127" s="31">
        <v>0.5</v>
      </c>
      <c r="F127" s="31">
        <v>0.5</v>
      </c>
      <c r="G127" s="9">
        <v>0</v>
      </c>
      <c r="H127" s="31">
        <v>0</v>
      </c>
      <c r="I127" s="31">
        <v>0</v>
      </c>
      <c r="J127" s="31"/>
      <c r="K127" s="31">
        <v>0</v>
      </c>
      <c r="L127" s="31">
        <f t="shared" si="4"/>
        <v>1</v>
      </c>
    </row>
    <row r="128" spans="1:12" ht="15.6" customHeight="1">
      <c r="A128" s="31">
        <v>126</v>
      </c>
      <c r="B128" s="30">
        <v>531</v>
      </c>
      <c r="C128" s="30">
        <v>2016053104</v>
      </c>
      <c r="D128" s="29" t="s">
        <v>167</v>
      </c>
      <c r="E128" s="31">
        <v>0.5</v>
      </c>
      <c r="F128" s="31">
        <v>0</v>
      </c>
      <c r="G128" s="9">
        <v>0</v>
      </c>
      <c r="H128" s="31">
        <v>0</v>
      </c>
      <c r="I128" s="31">
        <v>0</v>
      </c>
      <c r="J128" s="31"/>
      <c r="K128" s="31">
        <v>0</v>
      </c>
      <c r="L128" s="31">
        <f t="shared" si="4"/>
        <v>0.5</v>
      </c>
    </row>
    <row r="129" spans="1:12" ht="15.6" customHeight="1">
      <c r="A129" s="31">
        <v>127</v>
      </c>
      <c r="B129" s="30">
        <v>531</v>
      </c>
      <c r="C129" s="30">
        <v>2016053105</v>
      </c>
      <c r="D129" s="29" t="s">
        <v>168</v>
      </c>
      <c r="E129" s="31">
        <v>0</v>
      </c>
      <c r="F129" s="31">
        <v>0</v>
      </c>
      <c r="G129" s="9">
        <v>1.5</v>
      </c>
      <c r="H129" s="31">
        <v>3</v>
      </c>
      <c r="I129" s="31">
        <v>0</v>
      </c>
      <c r="J129" s="31"/>
      <c r="K129" s="31">
        <v>0</v>
      </c>
      <c r="L129" s="31">
        <f t="shared" si="4"/>
        <v>4.5</v>
      </c>
    </row>
    <row r="130" spans="1:12" ht="15.6" customHeight="1">
      <c r="A130" s="31">
        <v>128</v>
      </c>
      <c r="B130" s="30">
        <v>531</v>
      </c>
      <c r="C130" s="30">
        <v>2016053106</v>
      </c>
      <c r="D130" s="29" t="s">
        <v>169</v>
      </c>
      <c r="E130" s="31">
        <v>1</v>
      </c>
      <c r="F130" s="31">
        <v>0.5</v>
      </c>
      <c r="G130" s="9">
        <v>0</v>
      </c>
      <c r="H130" s="31">
        <v>0</v>
      </c>
      <c r="I130" s="31">
        <v>1</v>
      </c>
      <c r="J130" s="31"/>
      <c r="K130" s="31">
        <v>0</v>
      </c>
      <c r="L130" s="31">
        <f t="shared" si="4"/>
        <v>2.5</v>
      </c>
    </row>
    <row r="131" spans="1:12" ht="15.6" customHeight="1">
      <c r="A131" s="31">
        <v>129</v>
      </c>
      <c r="B131" s="30">
        <v>531</v>
      </c>
      <c r="C131" s="30">
        <v>2016053107</v>
      </c>
      <c r="D131" s="29" t="s">
        <v>170</v>
      </c>
      <c r="E131" s="31">
        <v>0</v>
      </c>
      <c r="F131" s="31">
        <v>0</v>
      </c>
      <c r="G131" s="9">
        <v>0</v>
      </c>
      <c r="H131" s="31">
        <v>0</v>
      </c>
      <c r="I131" s="31">
        <v>0</v>
      </c>
      <c r="J131" s="31"/>
      <c r="K131" s="31">
        <v>0</v>
      </c>
      <c r="L131" s="31">
        <f t="shared" si="4"/>
        <v>0</v>
      </c>
    </row>
    <row r="132" spans="1:12" ht="15.6" customHeight="1">
      <c r="A132" s="31">
        <v>130</v>
      </c>
      <c r="B132" s="30">
        <v>531</v>
      </c>
      <c r="C132" s="30">
        <v>2016053108</v>
      </c>
      <c r="D132" s="29" t="s">
        <v>171</v>
      </c>
      <c r="E132" s="31">
        <v>0</v>
      </c>
      <c r="F132" s="31">
        <v>0.5</v>
      </c>
      <c r="G132" s="9">
        <v>0</v>
      </c>
      <c r="H132" s="31">
        <v>0</v>
      </c>
      <c r="I132" s="31">
        <v>0</v>
      </c>
      <c r="J132" s="31"/>
      <c r="K132" s="31">
        <v>0</v>
      </c>
      <c r="L132" s="31">
        <f t="shared" si="4"/>
        <v>0.5</v>
      </c>
    </row>
    <row r="133" spans="1:12" ht="15.6" customHeight="1">
      <c r="A133" s="31">
        <v>131</v>
      </c>
      <c r="B133" s="30">
        <v>531</v>
      </c>
      <c r="C133" s="30">
        <v>2016053109</v>
      </c>
      <c r="D133" s="29" t="s">
        <v>172</v>
      </c>
      <c r="E133" s="31">
        <v>0</v>
      </c>
      <c r="F133" s="31">
        <v>0.5</v>
      </c>
      <c r="G133" s="9">
        <v>0</v>
      </c>
      <c r="H133" s="31">
        <v>0</v>
      </c>
      <c r="I133" s="31">
        <v>0</v>
      </c>
      <c r="J133" s="31"/>
      <c r="K133" s="31">
        <v>0</v>
      </c>
      <c r="L133" s="31">
        <f t="shared" si="4"/>
        <v>0.5</v>
      </c>
    </row>
    <row r="134" spans="1:12" ht="15.6" customHeight="1">
      <c r="A134" s="31">
        <v>132</v>
      </c>
      <c r="B134" s="30">
        <v>531</v>
      </c>
      <c r="C134" s="30">
        <v>2016053110</v>
      </c>
      <c r="D134" s="29" t="s">
        <v>173</v>
      </c>
      <c r="E134" s="31">
        <v>0</v>
      </c>
      <c r="F134" s="31">
        <v>0.5</v>
      </c>
      <c r="G134" s="9">
        <v>2</v>
      </c>
      <c r="H134" s="31">
        <v>0</v>
      </c>
      <c r="I134" s="31">
        <v>0</v>
      </c>
      <c r="J134" s="31"/>
      <c r="K134" s="31">
        <v>0</v>
      </c>
      <c r="L134" s="31">
        <f t="shared" si="4"/>
        <v>2.5</v>
      </c>
    </row>
    <row r="135" spans="1:12" ht="15.6" customHeight="1">
      <c r="A135" s="31">
        <v>133</v>
      </c>
      <c r="B135" s="30">
        <v>531</v>
      </c>
      <c r="C135" s="30">
        <v>2016053111</v>
      </c>
      <c r="D135" s="29" t="s">
        <v>174</v>
      </c>
      <c r="E135" s="31">
        <v>0</v>
      </c>
      <c r="F135" s="31">
        <v>0.5</v>
      </c>
      <c r="G135" s="9">
        <v>0</v>
      </c>
      <c r="H135" s="31">
        <v>0</v>
      </c>
      <c r="I135" s="31">
        <v>0</v>
      </c>
      <c r="J135" s="31"/>
      <c r="K135" s="31">
        <v>0</v>
      </c>
      <c r="L135" s="31">
        <f t="shared" si="4"/>
        <v>0.5</v>
      </c>
    </row>
    <row r="136" spans="1:12" ht="15.6" customHeight="1">
      <c r="A136" s="31">
        <v>134</v>
      </c>
      <c r="B136" s="30">
        <v>531</v>
      </c>
      <c r="C136" s="30">
        <v>2016053112</v>
      </c>
      <c r="D136" s="29" t="s">
        <v>175</v>
      </c>
      <c r="E136" s="31">
        <v>0.5</v>
      </c>
      <c r="F136" s="31">
        <v>0</v>
      </c>
      <c r="G136" s="9">
        <v>6</v>
      </c>
      <c r="H136" s="31">
        <v>0</v>
      </c>
      <c r="I136" s="31">
        <v>0</v>
      </c>
      <c r="J136" s="31"/>
      <c r="K136" s="31">
        <v>0</v>
      </c>
      <c r="L136" s="31">
        <f t="shared" si="4"/>
        <v>6.5</v>
      </c>
    </row>
    <row r="137" spans="1:12" ht="15.6" customHeight="1">
      <c r="A137" s="31">
        <v>135</v>
      </c>
      <c r="B137" s="30">
        <v>531</v>
      </c>
      <c r="C137" s="30">
        <v>2016053113</v>
      </c>
      <c r="D137" s="29" t="s">
        <v>176</v>
      </c>
      <c r="E137" s="31">
        <v>0.5</v>
      </c>
      <c r="F137" s="31">
        <v>0</v>
      </c>
      <c r="G137" s="9">
        <v>0</v>
      </c>
      <c r="H137" s="31">
        <v>0</v>
      </c>
      <c r="I137" s="31">
        <v>0</v>
      </c>
      <c r="J137" s="31"/>
      <c r="K137" s="31">
        <v>0</v>
      </c>
      <c r="L137" s="31">
        <f t="shared" si="4"/>
        <v>0.5</v>
      </c>
    </row>
    <row r="138" spans="1:12" ht="15.6" customHeight="1">
      <c r="A138" s="31">
        <v>136</v>
      </c>
      <c r="B138" s="30">
        <v>531</v>
      </c>
      <c r="C138" s="30">
        <v>2016053114</v>
      </c>
      <c r="D138" s="29" t="s">
        <v>177</v>
      </c>
      <c r="E138" s="31">
        <v>0</v>
      </c>
      <c r="F138" s="31">
        <v>0</v>
      </c>
      <c r="G138" s="9">
        <v>0</v>
      </c>
      <c r="H138" s="31">
        <v>0</v>
      </c>
      <c r="I138" s="31">
        <v>0</v>
      </c>
      <c r="J138" s="31"/>
      <c r="K138" s="31">
        <v>0</v>
      </c>
      <c r="L138" s="31">
        <f t="shared" si="4"/>
        <v>0</v>
      </c>
    </row>
    <row r="139" spans="1:12" ht="15.6" customHeight="1">
      <c r="A139" s="31">
        <v>137</v>
      </c>
      <c r="B139" s="30">
        <v>531</v>
      </c>
      <c r="C139" s="30">
        <v>2016053115</v>
      </c>
      <c r="D139" s="29" t="s">
        <v>178</v>
      </c>
      <c r="E139" s="31">
        <v>2</v>
      </c>
      <c r="F139" s="31">
        <v>0</v>
      </c>
      <c r="G139" s="9">
        <v>0</v>
      </c>
      <c r="H139" s="31">
        <v>0</v>
      </c>
      <c r="I139" s="31">
        <v>0</v>
      </c>
      <c r="J139" s="31"/>
      <c r="K139" s="31">
        <v>0</v>
      </c>
      <c r="L139" s="31">
        <f t="shared" si="4"/>
        <v>2</v>
      </c>
    </row>
    <row r="140" spans="1:12" ht="15.6" customHeight="1">
      <c r="A140" s="31">
        <v>138</v>
      </c>
      <c r="B140" s="30">
        <v>531</v>
      </c>
      <c r="C140" s="30">
        <v>2016053116</v>
      </c>
      <c r="D140" s="29" t="s">
        <v>179</v>
      </c>
      <c r="E140" s="31">
        <v>0</v>
      </c>
      <c r="F140" s="31">
        <v>0</v>
      </c>
      <c r="G140" s="9">
        <v>0</v>
      </c>
      <c r="H140" s="31">
        <v>0</v>
      </c>
      <c r="I140" s="31">
        <v>0</v>
      </c>
      <c r="J140" s="31"/>
      <c r="K140" s="31">
        <v>0</v>
      </c>
      <c r="L140" s="31">
        <f t="shared" si="4"/>
        <v>0</v>
      </c>
    </row>
    <row r="141" spans="1:12" ht="15.6" customHeight="1">
      <c r="A141" s="31">
        <v>139</v>
      </c>
      <c r="B141" s="30">
        <v>531</v>
      </c>
      <c r="C141" s="30">
        <v>2016053117</v>
      </c>
      <c r="D141" s="29" t="s">
        <v>180</v>
      </c>
      <c r="E141" s="31">
        <v>0.5</v>
      </c>
      <c r="F141" s="31">
        <v>0</v>
      </c>
      <c r="G141" s="9">
        <v>0</v>
      </c>
      <c r="H141" s="31">
        <v>0</v>
      </c>
      <c r="I141" s="31">
        <v>0</v>
      </c>
      <c r="J141" s="31"/>
      <c r="K141" s="31">
        <v>0</v>
      </c>
      <c r="L141" s="31">
        <f t="shared" si="4"/>
        <v>0.5</v>
      </c>
    </row>
    <row r="142" spans="1:12" ht="15.6" customHeight="1">
      <c r="A142" s="31">
        <v>140</v>
      </c>
      <c r="B142" s="30">
        <v>531</v>
      </c>
      <c r="C142" s="30">
        <v>2016053118</v>
      </c>
      <c r="D142" s="29" t="s">
        <v>181</v>
      </c>
      <c r="E142" s="31">
        <v>0</v>
      </c>
      <c r="F142" s="31">
        <v>0</v>
      </c>
      <c r="G142" s="9">
        <v>0</v>
      </c>
      <c r="H142" s="31">
        <v>1</v>
      </c>
      <c r="I142" s="31">
        <v>0</v>
      </c>
      <c r="J142" s="31"/>
      <c r="K142" s="31">
        <v>0</v>
      </c>
      <c r="L142" s="31">
        <f t="shared" si="4"/>
        <v>1</v>
      </c>
    </row>
    <row r="143" spans="1:12" ht="15.6" customHeight="1">
      <c r="A143" s="31">
        <v>141</v>
      </c>
      <c r="B143" s="30">
        <v>531</v>
      </c>
      <c r="C143" s="30">
        <v>2016053119</v>
      </c>
      <c r="D143" s="29" t="s">
        <v>182</v>
      </c>
      <c r="E143" s="31">
        <v>0</v>
      </c>
      <c r="F143" s="31">
        <v>0</v>
      </c>
      <c r="G143" s="9">
        <v>1</v>
      </c>
      <c r="H143" s="31">
        <v>0</v>
      </c>
      <c r="I143" s="31">
        <v>0</v>
      </c>
      <c r="J143" s="31"/>
      <c r="K143" s="31">
        <v>0</v>
      </c>
      <c r="L143" s="31">
        <f t="shared" si="4"/>
        <v>1</v>
      </c>
    </row>
    <row r="144" spans="1:12" ht="15.6" customHeight="1">
      <c r="A144" s="31">
        <v>142</v>
      </c>
      <c r="B144" s="30">
        <v>531</v>
      </c>
      <c r="C144" s="30">
        <v>2016053120</v>
      </c>
      <c r="D144" s="29" t="s">
        <v>183</v>
      </c>
      <c r="E144" s="31">
        <v>0.5</v>
      </c>
      <c r="F144" s="31">
        <v>0.5</v>
      </c>
      <c r="G144" s="9">
        <v>0</v>
      </c>
      <c r="H144" s="31">
        <v>0</v>
      </c>
      <c r="I144" s="31">
        <v>0</v>
      </c>
      <c r="J144" s="31"/>
      <c r="K144" s="31">
        <v>0</v>
      </c>
      <c r="L144" s="31">
        <f t="shared" si="4"/>
        <v>1</v>
      </c>
    </row>
    <row r="145" spans="1:12" ht="15.6" customHeight="1">
      <c r="A145" s="31">
        <v>143</v>
      </c>
      <c r="B145" s="30">
        <v>531</v>
      </c>
      <c r="C145" s="30">
        <v>2016053121</v>
      </c>
      <c r="D145" s="29" t="s">
        <v>184</v>
      </c>
      <c r="E145" s="31">
        <v>0</v>
      </c>
      <c r="F145" s="31">
        <v>0.5</v>
      </c>
      <c r="G145" s="9">
        <v>0</v>
      </c>
      <c r="H145" s="31">
        <v>0</v>
      </c>
      <c r="I145" s="31">
        <v>2</v>
      </c>
      <c r="J145" s="31"/>
      <c r="K145" s="31">
        <v>0</v>
      </c>
      <c r="L145" s="31">
        <f t="shared" si="4"/>
        <v>2.5</v>
      </c>
    </row>
    <row r="146" spans="1:12" ht="15.6" customHeight="1">
      <c r="A146" s="31">
        <v>144</v>
      </c>
      <c r="B146" s="30">
        <v>531</v>
      </c>
      <c r="C146" s="30">
        <v>2016053122</v>
      </c>
      <c r="D146" s="29" t="s">
        <v>185</v>
      </c>
      <c r="E146" s="31">
        <v>1</v>
      </c>
      <c r="F146" s="31">
        <v>0</v>
      </c>
      <c r="G146" s="9">
        <v>2</v>
      </c>
      <c r="H146" s="31">
        <v>0</v>
      </c>
      <c r="I146" s="31">
        <v>0</v>
      </c>
      <c r="J146" s="31"/>
      <c r="K146" s="31">
        <v>0</v>
      </c>
      <c r="L146" s="31">
        <f t="shared" ref="L146:L185" si="5">SUM(E146:K146)</f>
        <v>3</v>
      </c>
    </row>
    <row r="147" spans="1:12" ht="15.6" customHeight="1">
      <c r="A147" s="31">
        <v>145</v>
      </c>
      <c r="B147" s="30">
        <v>531</v>
      </c>
      <c r="C147" s="30">
        <v>2016053123</v>
      </c>
      <c r="D147" s="29" t="s">
        <v>186</v>
      </c>
      <c r="E147" s="31">
        <v>0.5</v>
      </c>
      <c r="F147" s="31">
        <v>0</v>
      </c>
      <c r="G147" s="9">
        <v>0</v>
      </c>
      <c r="H147" s="31">
        <v>0</v>
      </c>
      <c r="I147" s="31">
        <v>0</v>
      </c>
      <c r="J147" s="31"/>
      <c r="K147" s="31">
        <v>0</v>
      </c>
      <c r="L147" s="31">
        <f t="shared" si="5"/>
        <v>0.5</v>
      </c>
    </row>
    <row r="148" spans="1:12" ht="15.6" customHeight="1">
      <c r="A148" s="31">
        <v>146</v>
      </c>
      <c r="B148" s="30">
        <v>531</v>
      </c>
      <c r="C148" s="30">
        <v>2016053124</v>
      </c>
      <c r="D148" s="29" t="s">
        <v>187</v>
      </c>
      <c r="E148" s="31">
        <v>0</v>
      </c>
      <c r="F148" s="31">
        <v>0</v>
      </c>
      <c r="G148" s="9">
        <v>1</v>
      </c>
      <c r="H148" s="31">
        <v>0</v>
      </c>
      <c r="I148" s="31">
        <v>0</v>
      </c>
      <c r="J148" s="31"/>
      <c r="K148" s="31">
        <v>0</v>
      </c>
      <c r="L148" s="31">
        <f t="shared" si="5"/>
        <v>1</v>
      </c>
    </row>
    <row r="149" spans="1:12" ht="15.6" customHeight="1">
      <c r="A149" s="31">
        <v>147</v>
      </c>
      <c r="B149" s="30">
        <v>531</v>
      </c>
      <c r="C149" s="30">
        <v>2016053125</v>
      </c>
      <c r="D149" s="29" t="s">
        <v>188</v>
      </c>
      <c r="E149" s="31">
        <v>2</v>
      </c>
      <c r="F149" s="31">
        <v>0.5</v>
      </c>
      <c r="G149" s="9">
        <v>1.5</v>
      </c>
      <c r="H149" s="31">
        <v>0</v>
      </c>
      <c r="I149" s="31">
        <v>0</v>
      </c>
      <c r="J149" s="31"/>
      <c r="K149" s="31">
        <v>0</v>
      </c>
      <c r="L149" s="31">
        <f t="shared" si="5"/>
        <v>4</v>
      </c>
    </row>
    <row r="150" spans="1:12" ht="15.6" customHeight="1">
      <c r="A150" s="31">
        <v>148</v>
      </c>
      <c r="B150" s="30">
        <v>531</v>
      </c>
      <c r="C150" s="30">
        <v>2016053126</v>
      </c>
      <c r="D150" s="29" t="s">
        <v>189</v>
      </c>
      <c r="E150" s="31">
        <v>0</v>
      </c>
      <c r="F150" s="31">
        <v>0.5</v>
      </c>
      <c r="G150" s="9">
        <v>0</v>
      </c>
      <c r="H150" s="31">
        <v>0</v>
      </c>
      <c r="I150" s="31">
        <v>0</v>
      </c>
      <c r="J150" s="31"/>
      <c r="K150" s="31">
        <v>0</v>
      </c>
      <c r="L150" s="31">
        <f t="shared" si="5"/>
        <v>0.5</v>
      </c>
    </row>
    <row r="151" spans="1:12" ht="15.6" customHeight="1">
      <c r="A151" s="31">
        <v>149</v>
      </c>
      <c r="B151" s="30">
        <v>531</v>
      </c>
      <c r="C151" s="30">
        <v>2016053127</v>
      </c>
      <c r="D151" s="29" t="s">
        <v>190</v>
      </c>
      <c r="E151" s="31">
        <v>0</v>
      </c>
      <c r="F151" s="31">
        <v>0</v>
      </c>
      <c r="G151" s="9">
        <v>1</v>
      </c>
      <c r="H151" s="31">
        <v>2</v>
      </c>
      <c r="I151" s="31">
        <v>0</v>
      </c>
      <c r="J151" s="31"/>
      <c r="K151" s="31">
        <v>0</v>
      </c>
      <c r="L151" s="31">
        <f t="shared" si="5"/>
        <v>3</v>
      </c>
    </row>
    <row r="152" spans="1:12" ht="15.6" customHeight="1">
      <c r="A152" s="31">
        <v>150</v>
      </c>
      <c r="B152" s="30">
        <v>531</v>
      </c>
      <c r="C152" s="30">
        <v>2016053128</v>
      </c>
      <c r="D152" s="29" t="s">
        <v>191</v>
      </c>
      <c r="E152" s="31">
        <v>0</v>
      </c>
      <c r="F152" s="31">
        <v>0.5</v>
      </c>
      <c r="G152" s="9">
        <v>0</v>
      </c>
      <c r="H152" s="31">
        <v>0</v>
      </c>
      <c r="I152" s="31">
        <v>0</v>
      </c>
      <c r="J152" s="31"/>
      <c r="K152" s="31">
        <v>0</v>
      </c>
      <c r="L152" s="31">
        <f t="shared" si="5"/>
        <v>0.5</v>
      </c>
    </row>
    <row r="153" spans="1:12" ht="15.6" customHeight="1">
      <c r="A153" s="31">
        <v>151</v>
      </c>
      <c r="B153" s="30">
        <v>531</v>
      </c>
      <c r="C153" s="30">
        <v>2016053129</v>
      </c>
      <c r="D153" s="29" t="s">
        <v>192</v>
      </c>
      <c r="E153" s="31">
        <v>0</v>
      </c>
      <c r="F153" s="31">
        <v>0</v>
      </c>
      <c r="G153" s="9">
        <v>0</v>
      </c>
      <c r="H153" s="31">
        <v>0</v>
      </c>
      <c r="I153" s="31">
        <v>0</v>
      </c>
      <c r="J153" s="31"/>
      <c r="K153" s="31">
        <v>0</v>
      </c>
      <c r="L153" s="31">
        <f t="shared" si="5"/>
        <v>0</v>
      </c>
    </row>
    <row r="154" spans="1:12" ht="15.6" customHeight="1">
      <c r="A154" s="31">
        <v>152</v>
      </c>
      <c r="B154" s="30">
        <v>531</v>
      </c>
      <c r="C154" s="30">
        <v>2016053130</v>
      </c>
      <c r="D154" s="29" t="s">
        <v>193</v>
      </c>
      <c r="E154" s="31">
        <v>0.5</v>
      </c>
      <c r="F154" s="31">
        <v>0</v>
      </c>
      <c r="G154" s="9">
        <v>0</v>
      </c>
      <c r="H154" s="31">
        <v>0</v>
      </c>
      <c r="I154" s="31">
        <v>0</v>
      </c>
      <c r="J154" s="31"/>
      <c r="K154" s="31">
        <v>0</v>
      </c>
      <c r="L154" s="31">
        <f t="shared" si="5"/>
        <v>0.5</v>
      </c>
    </row>
    <row r="155" spans="1:12" ht="15.6" customHeight="1">
      <c r="A155" s="31">
        <v>153</v>
      </c>
      <c r="B155" s="30">
        <v>532</v>
      </c>
      <c r="C155" s="33">
        <v>2016053201</v>
      </c>
      <c r="D155" s="32" t="s">
        <v>194</v>
      </c>
      <c r="E155" s="31">
        <v>0</v>
      </c>
      <c r="F155" s="31">
        <v>0.5</v>
      </c>
      <c r="G155" s="9">
        <v>1</v>
      </c>
      <c r="H155" s="31">
        <v>1</v>
      </c>
      <c r="I155" s="31">
        <v>1</v>
      </c>
      <c r="J155" s="31"/>
      <c r="K155" s="31">
        <v>0</v>
      </c>
      <c r="L155" s="31">
        <f t="shared" si="5"/>
        <v>3.5</v>
      </c>
    </row>
    <row r="156" spans="1:12" ht="15.6" customHeight="1">
      <c r="A156" s="31">
        <v>154</v>
      </c>
      <c r="B156" s="30">
        <v>532</v>
      </c>
      <c r="C156" s="33">
        <v>2016053202</v>
      </c>
      <c r="D156" s="32" t="s">
        <v>195</v>
      </c>
      <c r="E156" s="31">
        <v>0</v>
      </c>
      <c r="F156" s="31">
        <v>0</v>
      </c>
      <c r="G156" s="9">
        <v>1</v>
      </c>
      <c r="H156" s="31">
        <v>0</v>
      </c>
      <c r="I156" s="31">
        <v>0</v>
      </c>
      <c r="J156" s="31"/>
      <c r="K156" s="31">
        <v>0</v>
      </c>
      <c r="L156" s="31">
        <f t="shared" si="5"/>
        <v>1</v>
      </c>
    </row>
    <row r="157" spans="1:12" ht="15.6" customHeight="1">
      <c r="A157" s="31">
        <v>155</v>
      </c>
      <c r="B157" s="30">
        <v>532</v>
      </c>
      <c r="C157" s="33">
        <v>2016053203</v>
      </c>
      <c r="D157" s="32" t="s">
        <v>196</v>
      </c>
      <c r="E157" s="31">
        <v>0</v>
      </c>
      <c r="F157" s="31">
        <v>0.5</v>
      </c>
      <c r="G157" s="9">
        <v>1.5</v>
      </c>
      <c r="H157" s="31">
        <v>0</v>
      </c>
      <c r="I157" s="31">
        <v>1.5</v>
      </c>
      <c r="J157" s="31"/>
      <c r="K157" s="31">
        <v>0</v>
      </c>
      <c r="L157" s="31">
        <f t="shared" si="5"/>
        <v>3.5</v>
      </c>
    </row>
    <row r="158" spans="1:12" ht="15.6" customHeight="1">
      <c r="A158" s="31">
        <v>156</v>
      </c>
      <c r="B158" s="30">
        <v>532</v>
      </c>
      <c r="C158" s="33">
        <v>2016053204</v>
      </c>
      <c r="D158" s="32" t="s">
        <v>197</v>
      </c>
      <c r="E158" s="31">
        <v>0</v>
      </c>
      <c r="F158" s="31">
        <v>0</v>
      </c>
      <c r="G158" s="9">
        <v>0</v>
      </c>
      <c r="H158" s="31">
        <v>1</v>
      </c>
      <c r="I158" s="31">
        <v>0</v>
      </c>
      <c r="J158" s="31"/>
      <c r="K158" s="31">
        <v>0</v>
      </c>
      <c r="L158" s="31">
        <f t="shared" si="5"/>
        <v>1</v>
      </c>
    </row>
    <row r="159" spans="1:12" ht="15.6" customHeight="1">
      <c r="A159" s="31">
        <v>157</v>
      </c>
      <c r="B159" s="30">
        <v>532</v>
      </c>
      <c r="C159" s="33">
        <v>2016053205</v>
      </c>
      <c r="D159" s="32" t="s">
        <v>198</v>
      </c>
      <c r="E159" s="31">
        <v>0</v>
      </c>
      <c r="F159" s="31">
        <v>0.5</v>
      </c>
      <c r="G159" s="9">
        <v>1</v>
      </c>
      <c r="H159" s="31">
        <v>0</v>
      </c>
      <c r="I159" s="31">
        <v>1</v>
      </c>
      <c r="J159" s="31"/>
      <c r="K159" s="31">
        <v>0</v>
      </c>
      <c r="L159" s="31">
        <f t="shared" si="5"/>
        <v>2.5</v>
      </c>
    </row>
    <row r="160" spans="1:12" ht="15.6" customHeight="1">
      <c r="A160" s="31">
        <v>158</v>
      </c>
      <c r="B160" s="30">
        <v>532</v>
      </c>
      <c r="C160" s="33">
        <v>2016053206</v>
      </c>
      <c r="D160" s="32" t="s">
        <v>199</v>
      </c>
      <c r="E160" s="31">
        <v>0</v>
      </c>
      <c r="F160" s="31">
        <v>0</v>
      </c>
      <c r="G160" s="9">
        <v>0</v>
      </c>
      <c r="H160" s="31">
        <v>0</v>
      </c>
      <c r="I160" s="31">
        <v>2</v>
      </c>
      <c r="J160" s="31"/>
      <c r="K160" s="31">
        <v>0</v>
      </c>
      <c r="L160" s="31">
        <f t="shared" si="5"/>
        <v>2</v>
      </c>
    </row>
    <row r="161" spans="1:12" ht="15.6" customHeight="1">
      <c r="A161" s="31">
        <v>159</v>
      </c>
      <c r="B161" s="30">
        <v>532</v>
      </c>
      <c r="C161" s="33">
        <v>2016053207</v>
      </c>
      <c r="D161" s="32" t="s">
        <v>200</v>
      </c>
      <c r="E161" s="31">
        <v>1</v>
      </c>
      <c r="F161" s="31">
        <v>0</v>
      </c>
      <c r="G161" s="9">
        <v>0</v>
      </c>
      <c r="H161" s="31">
        <v>0</v>
      </c>
      <c r="I161" s="31">
        <v>3</v>
      </c>
      <c r="J161" s="31"/>
      <c r="K161" s="31">
        <v>0</v>
      </c>
      <c r="L161" s="31">
        <f t="shared" si="5"/>
        <v>4</v>
      </c>
    </row>
    <row r="162" spans="1:12" ht="15.6" customHeight="1">
      <c r="A162" s="31">
        <v>160</v>
      </c>
      <c r="B162" s="30">
        <v>532</v>
      </c>
      <c r="C162" s="33">
        <v>2016053208</v>
      </c>
      <c r="D162" s="32" t="s">
        <v>201</v>
      </c>
      <c r="E162" s="31">
        <v>0</v>
      </c>
      <c r="F162" s="31">
        <v>0.5</v>
      </c>
      <c r="G162" s="9">
        <v>0</v>
      </c>
      <c r="H162" s="31">
        <v>0</v>
      </c>
      <c r="I162" s="31">
        <v>2</v>
      </c>
      <c r="J162" s="31"/>
      <c r="K162" s="31">
        <v>0</v>
      </c>
      <c r="L162" s="31">
        <f t="shared" si="5"/>
        <v>2.5</v>
      </c>
    </row>
    <row r="163" spans="1:12" ht="15.6" customHeight="1">
      <c r="A163" s="31">
        <v>161</v>
      </c>
      <c r="B163" s="30">
        <v>532</v>
      </c>
      <c r="C163" s="33">
        <v>2016053209</v>
      </c>
      <c r="D163" s="32" t="s">
        <v>202</v>
      </c>
      <c r="E163" s="31">
        <v>0</v>
      </c>
      <c r="F163" s="31">
        <v>0.5</v>
      </c>
      <c r="G163" s="9">
        <v>0</v>
      </c>
      <c r="H163" s="31">
        <v>0</v>
      </c>
      <c r="I163" s="31">
        <v>0</v>
      </c>
      <c r="J163" s="31"/>
      <c r="K163" s="31">
        <v>0</v>
      </c>
      <c r="L163" s="31">
        <f t="shared" si="5"/>
        <v>0.5</v>
      </c>
    </row>
    <row r="164" spans="1:12" ht="15.6" customHeight="1">
      <c r="A164" s="31">
        <v>162</v>
      </c>
      <c r="B164" s="30">
        <v>532</v>
      </c>
      <c r="C164" s="33">
        <v>2016053210</v>
      </c>
      <c r="D164" s="32" t="s">
        <v>203</v>
      </c>
      <c r="E164" s="31">
        <v>0</v>
      </c>
      <c r="F164" s="31">
        <v>0.5</v>
      </c>
      <c r="G164" s="9">
        <v>2</v>
      </c>
      <c r="H164" s="31">
        <v>0</v>
      </c>
      <c r="I164" s="31">
        <v>0.5</v>
      </c>
      <c r="J164" s="31"/>
      <c r="K164" s="31">
        <v>0</v>
      </c>
      <c r="L164" s="31">
        <f t="shared" si="5"/>
        <v>3</v>
      </c>
    </row>
    <row r="165" spans="1:12" ht="15.6" customHeight="1">
      <c r="A165" s="31">
        <v>163</v>
      </c>
      <c r="B165" s="30">
        <v>532</v>
      </c>
      <c r="C165" s="33">
        <v>2016053211</v>
      </c>
      <c r="D165" s="32" t="s">
        <v>204</v>
      </c>
      <c r="E165" s="31">
        <v>1</v>
      </c>
      <c r="F165" s="31">
        <v>0.5</v>
      </c>
      <c r="G165" s="9">
        <v>2</v>
      </c>
      <c r="H165" s="31">
        <v>0</v>
      </c>
      <c r="I165" s="31">
        <v>1</v>
      </c>
      <c r="J165" s="31"/>
      <c r="K165" s="31">
        <v>0</v>
      </c>
      <c r="L165" s="31">
        <f t="shared" si="5"/>
        <v>4.5</v>
      </c>
    </row>
    <row r="166" spans="1:12" ht="15.6" customHeight="1">
      <c r="A166" s="31">
        <v>164</v>
      </c>
      <c r="B166" s="30">
        <v>532</v>
      </c>
      <c r="C166" s="33">
        <v>2016053212</v>
      </c>
      <c r="D166" s="32" t="s">
        <v>205</v>
      </c>
      <c r="E166" s="31">
        <v>0</v>
      </c>
      <c r="F166" s="31">
        <v>0</v>
      </c>
      <c r="G166" s="9">
        <v>1</v>
      </c>
      <c r="H166" s="31">
        <v>0</v>
      </c>
      <c r="I166" s="31">
        <v>0</v>
      </c>
      <c r="J166" s="31"/>
      <c r="K166" s="31">
        <v>0</v>
      </c>
      <c r="L166" s="31">
        <f t="shared" si="5"/>
        <v>1</v>
      </c>
    </row>
    <row r="167" spans="1:12" ht="15.6" customHeight="1">
      <c r="A167" s="31">
        <v>165</v>
      </c>
      <c r="B167" s="30">
        <v>532</v>
      </c>
      <c r="C167" s="33">
        <v>2016053213</v>
      </c>
      <c r="D167" s="32" t="s">
        <v>206</v>
      </c>
      <c r="E167" s="31">
        <v>0</v>
      </c>
      <c r="F167" s="31">
        <v>0.5</v>
      </c>
      <c r="G167" s="9">
        <v>0</v>
      </c>
      <c r="H167" s="31">
        <v>0</v>
      </c>
      <c r="I167" s="31">
        <v>0.5</v>
      </c>
      <c r="J167" s="31"/>
      <c r="K167" s="31">
        <v>0</v>
      </c>
      <c r="L167" s="31">
        <f t="shared" si="5"/>
        <v>1</v>
      </c>
    </row>
    <row r="168" spans="1:12" ht="15.6" customHeight="1">
      <c r="A168" s="31">
        <v>166</v>
      </c>
      <c r="B168" s="30">
        <v>532</v>
      </c>
      <c r="C168" s="33">
        <v>2016053214</v>
      </c>
      <c r="D168" s="32" t="s">
        <v>207</v>
      </c>
      <c r="E168" s="31">
        <v>0</v>
      </c>
      <c r="F168" s="31">
        <v>0.5</v>
      </c>
      <c r="G168" s="9">
        <v>1.5</v>
      </c>
      <c r="H168" s="31">
        <v>0</v>
      </c>
      <c r="I168" s="31">
        <v>1</v>
      </c>
      <c r="J168" s="31"/>
      <c r="K168" s="31">
        <v>0</v>
      </c>
      <c r="L168" s="31">
        <f t="shared" si="5"/>
        <v>3</v>
      </c>
    </row>
    <row r="169" spans="1:12" ht="15.6" customHeight="1">
      <c r="A169" s="31">
        <v>167</v>
      </c>
      <c r="B169" s="30">
        <v>532</v>
      </c>
      <c r="C169" s="33">
        <v>2016053215</v>
      </c>
      <c r="D169" s="32" t="s">
        <v>208</v>
      </c>
      <c r="E169" s="31">
        <v>0</v>
      </c>
      <c r="F169" s="31">
        <v>0</v>
      </c>
      <c r="G169" s="9">
        <v>1</v>
      </c>
      <c r="H169" s="31">
        <v>0</v>
      </c>
      <c r="I169" s="31">
        <v>1</v>
      </c>
      <c r="J169" s="31"/>
      <c r="K169" s="31">
        <v>0</v>
      </c>
      <c r="L169" s="31">
        <f t="shared" si="5"/>
        <v>2</v>
      </c>
    </row>
    <row r="170" spans="1:12" ht="15.6" customHeight="1">
      <c r="A170" s="31">
        <v>168</v>
      </c>
      <c r="B170" s="30">
        <v>532</v>
      </c>
      <c r="C170" s="33">
        <v>2016053216</v>
      </c>
      <c r="D170" s="32" t="s">
        <v>209</v>
      </c>
      <c r="E170" s="31">
        <v>0</v>
      </c>
      <c r="F170" s="31">
        <v>0</v>
      </c>
      <c r="G170" s="9">
        <v>0</v>
      </c>
      <c r="H170" s="31">
        <v>1</v>
      </c>
      <c r="I170" s="31">
        <v>1.5</v>
      </c>
      <c r="J170" s="31"/>
      <c r="K170" s="31">
        <v>0</v>
      </c>
      <c r="L170" s="31">
        <f t="shared" si="5"/>
        <v>2.5</v>
      </c>
    </row>
    <row r="171" spans="1:12" ht="15.6" customHeight="1">
      <c r="A171" s="31">
        <v>169</v>
      </c>
      <c r="B171" s="30">
        <v>532</v>
      </c>
      <c r="C171" s="33">
        <v>2016053217</v>
      </c>
      <c r="D171" s="32" t="s">
        <v>210</v>
      </c>
      <c r="E171" s="31">
        <v>0</v>
      </c>
      <c r="F171" s="31">
        <v>1</v>
      </c>
      <c r="G171" s="9">
        <v>0</v>
      </c>
      <c r="H171" s="31">
        <v>0</v>
      </c>
      <c r="I171" s="31">
        <v>0</v>
      </c>
      <c r="J171" s="31"/>
      <c r="K171" s="31">
        <v>0</v>
      </c>
      <c r="L171" s="31">
        <f t="shared" si="5"/>
        <v>1</v>
      </c>
    </row>
    <row r="172" spans="1:12" ht="15.6" customHeight="1">
      <c r="A172" s="31">
        <v>170</v>
      </c>
      <c r="B172" s="30">
        <v>532</v>
      </c>
      <c r="C172" s="33">
        <v>2016053218</v>
      </c>
      <c r="D172" s="32" t="s">
        <v>211</v>
      </c>
      <c r="E172" s="31">
        <v>0</v>
      </c>
      <c r="F172" s="31">
        <v>0</v>
      </c>
      <c r="G172" s="9">
        <v>0</v>
      </c>
      <c r="H172" s="31">
        <v>0</v>
      </c>
      <c r="I172" s="31">
        <v>0</v>
      </c>
      <c r="J172" s="31"/>
      <c r="K172" s="31">
        <v>0</v>
      </c>
      <c r="L172" s="31">
        <f t="shared" si="5"/>
        <v>0</v>
      </c>
    </row>
    <row r="173" spans="1:12" ht="15.6" customHeight="1">
      <c r="A173" s="31">
        <v>171</v>
      </c>
      <c r="B173" s="30">
        <v>532</v>
      </c>
      <c r="C173" s="33">
        <v>2016053219</v>
      </c>
      <c r="D173" s="32" t="s">
        <v>212</v>
      </c>
      <c r="E173" s="31">
        <v>0</v>
      </c>
      <c r="F173" s="31">
        <v>0</v>
      </c>
      <c r="G173" s="9">
        <v>2</v>
      </c>
      <c r="H173" s="31">
        <v>0</v>
      </c>
      <c r="I173" s="31">
        <v>0</v>
      </c>
      <c r="J173" s="31"/>
      <c r="K173" s="31">
        <v>0</v>
      </c>
      <c r="L173" s="31">
        <f t="shared" si="5"/>
        <v>2</v>
      </c>
    </row>
    <row r="174" spans="1:12" ht="15.6" customHeight="1">
      <c r="A174" s="31">
        <v>172</v>
      </c>
      <c r="B174" s="30">
        <v>532</v>
      </c>
      <c r="C174" s="33">
        <v>2016053220</v>
      </c>
      <c r="D174" s="32" t="s">
        <v>213</v>
      </c>
      <c r="E174" s="31">
        <v>0</v>
      </c>
      <c r="F174" s="31">
        <v>0.5</v>
      </c>
      <c r="G174" s="9">
        <v>0</v>
      </c>
      <c r="H174" s="31">
        <v>1</v>
      </c>
      <c r="I174" s="31">
        <v>0</v>
      </c>
      <c r="J174" s="31"/>
      <c r="K174" s="31">
        <v>0</v>
      </c>
      <c r="L174" s="31">
        <f t="shared" si="5"/>
        <v>1.5</v>
      </c>
    </row>
    <row r="175" spans="1:12" ht="15.6" customHeight="1">
      <c r="A175" s="31">
        <v>173</v>
      </c>
      <c r="B175" s="30">
        <v>532</v>
      </c>
      <c r="C175" s="33">
        <v>2016053221</v>
      </c>
      <c r="D175" s="32" t="s">
        <v>214</v>
      </c>
      <c r="E175" s="31">
        <v>0</v>
      </c>
      <c r="F175" s="31">
        <v>0</v>
      </c>
      <c r="G175" s="9">
        <v>0</v>
      </c>
      <c r="H175" s="31">
        <v>0</v>
      </c>
      <c r="I175" s="31">
        <v>0</v>
      </c>
      <c r="J175" s="31"/>
      <c r="K175" s="31">
        <v>0</v>
      </c>
      <c r="L175" s="31">
        <f t="shared" si="5"/>
        <v>0</v>
      </c>
    </row>
    <row r="176" spans="1:12" ht="15.6" customHeight="1">
      <c r="A176" s="31">
        <v>174</v>
      </c>
      <c r="B176" s="30">
        <v>532</v>
      </c>
      <c r="C176" s="33">
        <v>2016053222</v>
      </c>
      <c r="D176" s="32" t="s">
        <v>215</v>
      </c>
      <c r="E176" s="31">
        <v>0</v>
      </c>
      <c r="F176" s="31">
        <v>0</v>
      </c>
      <c r="G176" s="9">
        <v>0</v>
      </c>
      <c r="H176" s="31">
        <v>0</v>
      </c>
      <c r="I176" s="31">
        <v>0</v>
      </c>
      <c r="J176" s="31"/>
      <c r="K176" s="31">
        <v>0</v>
      </c>
      <c r="L176" s="31">
        <f t="shared" si="5"/>
        <v>0</v>
      </c>
    </row>
    <row r="177" spans="1:12" ht="15.6" customHeight="1">
      <c r="A177" s="31">
        <v>175</v>
      </c>
      <c r="B177" s="30">
        <v>532</v>
      </c>
      <c r="C177" s="33">
        <v>2016053223</v>
      </c>
      <c r="D177" s="32" t="s">
        <v>216</v>
      </c>
      <c r="E177" s="31">
        <v>1</v>
      </c>
      <c r="F177" s="31">
        <v>0.5</v>
      </c>
      <c r="G177" s="9">
        <v>0</v>
      </c>
      <c r="H177" s="31">
        <v>0</v>
      </c>
      <c r="I177" s="31">
        <v>0</v>
      </c>
      <c r="J177" s="31"/>
      <c r="K177" s="31">
        <v>0</v>
      </c>
      <c r="L177" s="31">
        <f t="shared" si="5"/>
        <v>1.5</v>
      </c>
    </row>
    <row r="178" spans="1:12" ht="15.6" customHeight="1">
      <c r="A178" s="31">
        <v>176</v>
      </c>
      <c r="B178" s="30">
        <v>532</v>
      </c>
      <c r="C178" s="33">
        <v>2016053224</v>
      </c>
      <c r="D178" s="32" t="s">
        <v>217</v>
      </c>
      <c r="E178" s="31">
        <v>0</v>
      </c>
      <c r="F178" s="31">
        <v>0</v>
      </c>
      <c r="G178" s="9">
        <v>0</v>
      </c>
      <c r="H178" s="31">
        <v>0</v>
      </c>
      <c r="I178" s="31">
        <v>0</v>
      </c>
      <c r="J178" s="31"/>
      <c r="K178" s="31">
        <v>0</v>
      </c>
      <c r="L178" s="31">
        <f t="shared" si="5"/>
        <v>0</v>
      </c>
    </row>
    <row r="179" spans="1:12" ht="15.6" customHeight="1">
      <c r="A179" s="31">
        <v>177</v>
      </c>
      <c r="B179" s="30">
        <v>532</v>
      </c>
      <c r="C179" s="33">
        <v>2016053225</v>
      </c>
      <c r="D179" s="32" t="s">
        <v>218</v>
      </c>
      <c r="E179" s="31">
        <v>0</v>
      </c>
      <c r="F179" s="31">
        <v>0</v>
      </c>
      <c r="G179" s="9">
        <v>0</v>
      </c>
      <c r="H179" s="31">
        <v>1</v>
      </c>
      <c r="I179" s="31">
        <v>0</v>
      </c>
      <c r="J179" s="31"/>
      <c r="K179" s="31">
        <v>0</v>
      </c>
      <c r="L179" s="31">
        <f t="shared" si="5"/>
        <v>1</v>
      </c>
    </row>
    <row r="180" spans="1:12" ht="15.6" customHeight="1">
      <c r="A180" s="31">
        <v>178</v>
      </c>
      <c r="B180" s="30">
        <v>532</v>
      </c>
      <c r="C180" s="33">
        <v>2016053226</v>
      </c>
      <c r="D180" s="32" t="s">
        <v>219</v>
      </c>
      <c r="E180" s="31">
        <v>0</v>
      </c>
      <c r="F180" s="31">
        <v>0</v>
      </c>
      <c r="G180" s="9">
        <v>5.5</v>
      </c>
      <c r="H180" s="31">
        <v>0</v>
      </c>
      <c r="I180" s="31">
        <v>0</v>
      </c>
      <c r="J180" s="31"/>
      <c r="K180" s="31">
        <v>0</v>
      </c>
      <c r="L180" s="31">
        <f t="shared" si="5"/>
        <v>5.5</v>
      </c>
    </row>
    <row r="181" spans="1:12" ht="15.6" customHeight="1">
      <c r="A181" s="31">
        <v>179</v>
      </c>
      <c r="B181" s="30">
        <v>532</v>
      </c>
      <c r="C181" s="33">
        <v>2016053227</v>
      </c>
      <c r="D181" s="32" t="s">
        <v>220</v>
      </c>
      <c r="E181" s="31">
        <v>0</v>
      </c>
      <c r="F181" s="31">
        <v>0</v>
      </c>
      <c r="G181" s="9">
        <v>2</v>
      </c>
      <c r="H181" s="31">
        <v>0</v>
      </c>
      <c r="I181" s="31">
        <v>1</v>
      </c>
      <c r="J181" s="31"/>
      <c r="K181" s="31">
        <v>0</v>
      </c>
      <c r="L181" s="31">
        <f t="shared" si="5"/>
        <v>3</v>
      </c>
    </row>
    <row r="182" spans="1:12" ht="15.6" customHeight="1">
      <c r="A182" s="31">
        <v>180</v>
      </c>
      <c r="B182" s="30">
        <v>532</v>
      </c>
      <c r="C182" s="33">
        <v>2016053228</v>
      </c>
      <c r="D182" s="32" t="s">
        <v>221</v>
      </c>
      <c r="E182" s="31">
        <v>1</v>
      </c>
      <c r="F182" s="31">
        <v>0.5</v>
      </c>
      <c r="G182" s="9">
        <v>0</v>
      </c>
      <c r="H182" s="31">
        <v>0</v>
      </c>
      <c r="I182" s="31">
        <v>3</v>
      </c>
      <c r="J182" s="31"/>
      <c r="K182" s="31">
        <v>0</v>
      </c>
      <c r="L182" s="31">
        <f t="shared" si="5"/>
        <v>4.5</v>
      </c>
    </row>
    <row r="183" spans="1:12" ht="15.6" customHeight="1">
      <c r="A183" s="31">
        <v>181</v>
      </c>
      <c r="B183" s="30">
        <v>532</v>
      </c>
      <c r="C183" s="33">
        <v>2016053229</v>
      </c>
      <c r="D183" s="32" t="s">
        <v>222</v>
      </c>
      <c r="E183" s="31">
        <v>0</v>
      </c>
      <c r="F183" s="31">
        <v>0</v>
      </c>
      <c r="G183" s="9">
        <v>0</v>
      </c>
      <c r="H183" s="31">
        <v>0</v>
      </c>
      <c r="I183" s="31">
        <v>0</v>
      </c>
      <c r="J183" s="31"/>
      <c r="K183" s="31">
        <v>0</v>
      </c>
      <c r="L183" s="31">
        <f t="shared" si="5"/>
        <v>0</v>
      </c>
    </row>
    <row r="184" spans="1:12" ht="15.6" customHeight="1">
      <c r="A184" s="31">
        <v>182</v>
      </c>
      <c r="B184" s="30">
        <v>532</v>
      </c>
      <c r="C184" s="33">
        <v>2016053230</v>
      </c>
      <c r="D184" s="32" t="s">
        <v>223</v>
      </c>
      <c r="E184" s="31">
        <v>0</v>
      </c>
      <c r="F184" s="31">
        <v>0</v>
      </c>
      <c r="G184" s="9">
        <v>0</v>
      </c>
      <c r="H184" s="31">
        <v>0</v>
      </c>
      <c r="I184" s="31">
        <v>1</v>
      </c>
      <c r="J184" s="31"/>
      <c r="K184" s="31">
        <v>0</v>
      </c>
      <c r="L184" s="31">
        <f t="shared" si="5"/>
        <v>1</v>
      </c>
    </row>
    <row r="185" spans="1:12" ht="15.6" customHeight="1">
      <c r="A185" s="31">
        <v>183</v>
      </c>
      <c r="B185" s="30">
        <v>532</v>
      </c>
      <c r="C185" s="33">
        <v>2016053231</v>
      </c>
      <c r="D185" s="32" t="s">
        <v>224</v>
      </c>
      <c r="E185" s="34">
        <v>0.5</v>
      </c>
      <c r="F185" s="31">
        <v>0.5</v>
      </c>
      <c r="G185" s="9">
        <v>1</v>
      </c>
      <c r="H185" s="31">
        <v>0</v>
      </c>
      <c r="I185" s="31">
        <v>0</v>
      </c>
      <c r="J185" s="31"/>
      <c r="K185" s="31">
        <v>0</v>
      </c>
      <c r="L185" s="31">
        <f t="shared" si="5"/>
        <v>2</v>
      </c>
    </row>
  </sheetData>
  <mergeCells count="12">
    <mergeCell ref="K1:K2"/>
    <mergeCell ref="L1:L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3" type="noConversion"/>
  <pageMargins left="0.69930555555555596" right="0.69930555555555596" top="0.75" bottom="0.75" header="0.3" footer="0.3"/>
  <pageSetup orientation="portrait" useFirstPageNumber="1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87"/>
  <sheetViews>
    <sheetView showGridLines="0" topLeftCell="C1" zoomScaleNormal="100" workbookViewId="0">
      <selection activeCell="E4" sqref="E4"/>
    </sheetView>
  </sheetViews>
  <sheetFormatPr defaultColWidth="8.77734375" defaultRowHeight="13.8" customHeight="1"/>
  <cols>
    <col min="1" max="2" width="8.88671875" style="28" customWidth="1"/>
    <col min="3" max="3" width="18.88671875" style="28" customWidth="1"/>
    <col min="4" max="4" width="10.88671875" style="28" customWidth="1"/>
    <col min="5" max="5" width="29.44140625" style="28" customWidth="1"/>
    <col min="6" max="6" width="8.33203125" style="28" customWidth="1"/>
    <col min="7" max="7" width="7.6640625" style="28" customWidth="1"/>
    <col min="8" max="8" width="25.44140625" style="28" customWidth="1"/>
    <col min="9" max="9" width="11" style="28" customWidth="1"/>
    <col min="10" max="10" width="7.6640625" style="28" customWidth="1"/>
    <col min="11" max="11" width="10.88671875" style="28" customWidth="1"/>
    <col min="12" max="12" width="9.88671875" style="28" customWidth="1"/>
    <col min="13" max="13" width="8.109375" style="28" customWidth="1"/>
    <col min="14" max="15" width="8.88671875" style="28" customWidth="1"/>
    <col min="16" max="16" width="10.88671875" style="28" customWidth="1"/>
    <col min="17" max="17" width="9.88671875" style="28" customWidth="1"/>
    <col min="18" max="18" width="8.88671875" style="28" customWidth="1"/>
    <col min="19" max="259" width="8.88671875" style="1" customWidth="1"/>
  </cols>
  <sheetData>
    <row r="1" spans="1:18" ht="21" customHeight="1">
      <c r="A1" s="35" t="s">
        <v>0</v>
      </c>
      <c r="B1" s="38" t="s">
        <v>1</v>
      </c>
      <c r="C1" s="65" t="s">
        <v>2</v>
      </c>
      <c r="D1" s="65" t="s">
        <v>3</v>
      </c>
      <c r="E1" s="66" t="s">
        <v>225</v>
      </c>
      <c r="F1" s="66" t="s">
        <v>226</v>
      </c>
      <c r="G1" s="66" t="s">
        <v>227</v>
      </c>
      <c r="H1" s="66" t="s">
        <v>228</v>
      </c>
      <c r="I1" s="66" t="s">
        <v>226</v>
      </c>
      <c r="J1" s="67" t="s">
        <v>227</v>
      </c>
      <c r="K1" s="66" t="s">
        <v>229</v>
      </c>
      <c r="L1" s="66" t="s">
        <v>230</v>
      </c>
      <c r="M1" s="67" t="s">
        <v>227</v>
      </c>
      <c r="N1" s="66" t="s">
        <v>231</v>
      </c>
      <c r="O1" s="66" t="s">
        <v>232</v>
      </c>
      <c r="P1" s="68" t="s">
        <v>233</v>
      </c>
      <c r="Q1" s="66" t="s">
        <v>234</v>
      </c>
      <c r="R1" s="68" t="s">
        <v>11</v>
      </c>
    </row>
    <row r="2" spans="1:18" ht="21" customHeight="1">
      <c r="A2" s="36"/>
      <c r="B2" s="39"/>
      <c r="C2" s="65"/>
      <c r="D2" s="65"/>
      <c r="E2" s="69"/>
      <c r="F2" s="69"/>
      <c r="G2" s="66"/>
      <c r="H2" s="69"/>
      <c r="I2" s="69"/>
      <c r="J2" s="70"/>
      <c r="K2" s="69"/>
      <c r="L2" s="69"/>
      <c r="M2" s="70"/>
      <c r="N2" s="69"/>
      <c r="O2" s="69"/>
      <c r="P2" s="71"/>
      <c r="Q2" s="69"/>
      <c r="R2" s="71"/>
    </row>
    <row r="3" spans="1:18" ht="17.100000000000001" customHeight="1">
      <c r="A3" s="14">
        <v>1</v>
      </c>
      <c r="B3" s="3">
        <v>511</v>
      </c>
      <c r="C3" s="3">
        <v>2016051101</v>
      </c>
      <c r="D3" s="4" t="s">
        <v>12</v>
      </c>
      <c r="E3" s="14"/>
      <c r="F3" s="14"/>
      <c r="G3" s="14"/>
      <c r="H3" s="14"/>
      <c r="I3" s="14"/>
      <c r="J3" s="14"/>
      <c r="K3" s="14"/>
      <c r="L3" s="14"/>
      <c r="M3" s="14">
        <f>L3*0.5</f>
        <v>0</v>
      </c>
      <c r="N3" s="14"/>
      <c r="O3" s="14"/>
      <c r="P3" s="14"/>
      <c r="Q3" s="14"/>
      <c r="R3" s="14">
        <f>G3+J3+M3</f>
        <v>0</v>
      </c>
    </row>
    <row r="4" spans="1:18" ht="17.399999999999999" customHeight="1">
      <c r="A4" s="14">
        <v>2</v>
      </c>
      <c r="B4" s="3">
        <v>511</v>
      </c>
      <c r="C4" s="3">
        <v>2016051102</v>
      </c>
      <c r="D4" s="4" t="s">
        <v>13</v>
      </c>
      <c r="E4" s="14"/>
      <c r="F4" s="14"/>
      <c r="G4" s="14"/>
      <c r="H4" s="14"/>
      <c r="I4" s="14"/>
      <c r="J4" s="14"/>
      <c r="K4" s="14"/>
      <c r="L4" s="14"/>
      <c r="M4" s="14">
        <f t="shared" ref="M4:M35" si="0">L4*0.5</f>
        <v>0</v>
      </c>
      <c r="N4" s="14"/>
      <c r="O4" s="14"/>
      <c r="P4" s="14"/>
      <c r="Q4" s="14"/>
      <c r="R4" s="14">
        <f t="shared" ref="R4:R20" si="1">G4+J4+M4</f>
        <v>0</v>
      </c>
    </row>
    <row r="5" spans="1:18" ht="17.399999999999999" customHeight="1">
      <c r="A5" s="14">
        <v>3</v>
      </c>
      <c r="B5" s="3">
        <v>511</v>
      </c>
      <c r="C5" s="3">
        <v>2016051103</v>
      </c>
      <c r="D5" s="4" t="s">
        <v>14</v>
      </c>
      <c r="E5" s="14"/>
      <c r="F5" s="14"/>
      <c r="G5" s="14"/>
      <c r="H5" s="14"/>
      <c r="I5" s="14"/>
      <c r="J5" s="14"/>
      <c r="K5" s="14"/>
      <c r="L5" s="14"/>
      <c r="M5" s="14">
        <f t="shared" si="0"/>
        <v>0</v>
      </c>
      <c r="N5" s="14"/>
      <c r="O5" s="14"/>
      <c r="P5" s="14"/>
      <c r="Q5" s="14"/>
      <c r="R5" s="14">
        <f t="shared" si="1"/>
        <v>0</v>
      </c>
    </row>
    <row r="6" spans="1:18" ht="17.399999999999999" customHeight="1">
      <c r="A6" s="14">
        <v>4</v>
      </c>
      <c r="B6" s="3">
        <v>511</v>
      </c>
      <c r="C6" s="3">
        <v>2016051104</v>
      </c>
      <c r="D6" s="4" t="s">
        <v>15</v>
      </c>
      <c r="E6" s="14"/>
      <c r="F6" s="14"/>
      <c r="G6" s="14"/>
      <c r="H6" s="14"/>
      <c r="I6" s="14"/>
      <c r="J6" s="14"/>
      <c r="K6" s="14"/>
      <c r="L6" s="14"/>
      <c r="M6" s="14">
        <f t="shared" si="0"/>
        <v>0</v>
      </c>
      <c r="N6" s="14"/>
      <c r="O6" s="14"/>
      <c r="P6" s="14"/>
      <c r="Q6" s="14"/>
      <c r="R6" s="14">
        <f t="shared" si="1"/>
        <v>0</v>
      </c>
    </row>
    <row r="7" spans="1:18" ht="17.399999999999999" customHeight="1">
      <c r="A7" s="14">
        <v>5</v>
      </c>
      <c r="B7" s="3">
        <v>511</v>
      </c>
      <c r="C7" s="3">
        <v>2016051105</v>
      </c>
      <c r="D7" s="4" t="s">
        <v>16</v>
      </c>
      <c r="E7" s="14"/>
      <c r="F7" s="14"/>
      <c r="G7" s="14"/>
      <c r="H7" s="14"/>
      <c r="I7" s="14"/>
      <c r="J7" s="14"/>
      <c r="K7" s="14"/>
      <c r="L7" s="14"/>
      <c r="M7" s="14">
        <f t="shared" si="0"/>
        <v>0</v>
      </c>
      <c r="N7" s="14"/>
      <c r="O7" s="14"/>
      <c r="P7" s="14"/>
      <c r="Q7" s="14"/>
      <c r="R7" s="14">
        <f t="shared" si="1"/>
        <v>0</v>
      </c>
    </row>
    <row r="8" spans="1:18" ht="17.399999999999999" customHeight="1">
      <c r="A8" s="14">
        <v>6</v>
      </c>
      <c r="B8" s="3">
        <v>511</v>
      </c>
      <c r="C8" s="3">
        <v>2016051106</v>
      </c>
      <c r="D8" s="4" t="s">
        <v>17</v>
      </c>
      <c r="E8" s="14"/>
      <c r="F8" s="14"/>
      <c r="G8" s="14"/>
      <c r="H8" s="14"/>
      <c r="I8" s="14"/>
      <c r="J8" s="14"/>
      <c r="K8" s="14"/>
      <c r="L8" s="14"/>
      <c r="M8" s="14">
        <f t="shared" si="0"/>
        <v>0</v>
      </c>
      <c r="N8" s="14"/>
      <c r="O8" s="14"/>
      <c r="P8" s="14"/>
      <c r="Q8" s="14"/>
      <c r="R8" s="14">
        <f t="shared" si="1"/>
        <v>0</v>
      </c>
    </row>
    <row r="9" spans="1:18" ht="17.399999999999999" customHeight="1">
      <c r="A9" s="14">
        <v>7</v>
      </c>
      <c r="B9" s="3">
        <v>511</v>
      </c>
      <c r="C9" s="3">
        <v>2016051107</v>
      </c>
      <c r="D9" s="4" t="s">
        <v>18</v>
      </c>
      <c r="E9" s="14"/>
      <c r="F9" s="14"/>
      <c r="G9" s="14"/>
      <c r="H9" s="14"/>
      <c r="I9" s="14"/>
      <c r="J9" s="14"/>
      <c r="K9" s="14"/>
      <c r="L9" s="14"/>
      <c r="M9" s="14">
        <f t="shared" si="0"/>
        <v>0</v>
      </c>
      <c r="N9" s="14"/>
      <c r="O9" s="14"/>
      <c r="P9" s="14"/>
      <c r="Q9" s="14"/>
      <c r="R9" s="14">
        <f t="shared" si="1"/>
        <v>0</v>
      </c>
    </row>
    <row r="10" spans="1:18" ht="17.399999999999999" customHeight="1">
      <c r="A10" s="14">
        <v>8</v>
      </c>
      <c r="B10" s="3">
        <v>511</v>
      </c>
      <c r="C10" s="3">
        <v>2016051108</v>
      </c>
      <c r="D10" s="4" t="s">
        <v>19</v>
      </c>
      <c r="E10" s="14"/>
      <c r="F10" s="14"/>
      <c r="G10" s="14"/>
      <c r="H10" s="14"/>
      <c r="I10" s="14"/>
      <c r="J10" s="14"/>
      <c r="K10" s="14"/>
      <c r="L10" s="14"/>
      <c r="M10" s="14">
        <f t="shared" si="0"/>
        <v>0</v>
      </c>
      <c r="N10" s="14"/>
      <c r="O10" s="14"/>
      <c r="P10" s="14"/>
      <c r="Q10" s="14"/>
      <c r="R10" s="14">
        <f t="shared" si="1"/>
        <v>0</v>
      </c>
    </row>
    <row r="11" spans="1:18" ht="17.399999999999999" customHeight="1">
      <c r="A11" s="14">
        <v>9</v>
      </c>
      <c r="B11" s="3">
        <v>511</v>
      </c>
      <c r="C11" s="3">
        <v>2016051109</v>
      </c>
      <c r="D11" s="4" t="s">
        <v>20</v>
      </c>
      <c r="E11" s="14"/>
      <c r="F11" s="14"/>
      <c r="G11" s="14"/>
      <c r="H11" s="14"/>
      <c r="I11" s="14"/>
      <c r="J11" s="14"/>
      <c r="K11" s="14"/>
      <c r="L11" s="14"/>
      <c r="M11" s="14">
        <f t="shared" si="0"/>
        <v>0</v>
      </c>
      <c r="N11" s="14"/>
      <c r="O11" s="14"/>
      <c r="P11" s="14"/>
      <c r="Q11" s="14"/>
      <c r="R11" s="14">
        <f t="shared" si="1"/>
        <v>0</v>
      </c>
    </row>
    <row r="12" spans="1:18" ht="17.399999999999999" customHeight="1">
      <c r="A12" s="14">
        <v>10</v>
      </c>
      <c r="B12" s="3">
        <v>511</v>
      </c>
      <c r="C12" s="3">
        <v>2016051110</v>
      </c>
      <c r="D12" s="4" t="s">
        <v>21</v>
      </c>
      <c r="E12" s="14"/>
      <c r="F12" s="14"/>
      <c r="G12" s="14"/>
      <c r="H12" s="14"/>
      <c r="I12" s="14"/>
      <c r="J12" s="14"/>
      <c r="K12" s="14"/>
      <c r="L12" s="14"/>
      <c r="M12" s="14">
        <f t="shared" si="0"/>
        <v>0</v>
      </c>
      <c r="N12" s="14"/>
      <c r="O12" s="14"/>
      <c r="P12" s="14"/>
      <c r="Q12" s="14"/>
      <c r="R12" s="14">
        <f t="shared" si="1"/>
        <v>0</v>
      </c>
    </row>
    <row r="13" spans="1:18" ht="17.399999999999999" customHeight="1">
      <c r="A13" s="14">
        <v>11</v>
      </c>
      <c r="B13" s="3">
        <v>511</v>
      </c>
      <c r="C13" s="3">
        <v>2016051111</v>
      </c>
      <c r="D13" s="4" t="s">
        <v>22</v>
      </c>
      <c r="E13" s="14"/>
      <c r="F13" s="14"/>
      <c r="G13" s="14"/>
      <c r="H13" s="14"/>
      <c r="I13" s="14"/>
      <c r="J13" s="14"/>
      <c r="K13" s="14"/>
      <c r="L13" s="14"/>
      <c r="M13" s="14">
        <f t="shared" si="0"/>
        <v>0</v>
      </c>
      <c r="N13" s="14"/>
      <c r="O13" s="14"/>
      <c r="P13" s="14"/>
      <c r="Q13" s="14"/>
      <c r="R13" s="14">
        <f t="shared" si="1"/>
        <v>0</v>
      </c>
    </row>
    <row r="14" spans="1:18" ht="17.399999999999999" customHeight="1">
      <c r="A14" s="14">
        <v>12</v>
      </c>
      <c r="B14" s="3">
        <v>511</v>
      </c>
      <c r="C14" s="3">
        <v>2016051112</v>
      </c>
      <c r="D14" s="4" t="s">
        <v>23</v>
      </c>
      <c r="E14" s="14"/>
      <c r="F14" s="14"/>
      <c r="G14" s="14"/>
      <c r="H14" s="14"/>
      <c r="I14" s="14"/>
      <c r="J14" s="14"/>
      <c r="K14" s="14"/>
      <c r="L14" s="14"/>
      <c r="M14" s="14">
        <f t="shared" si="0"/>
        <v>0</v>
      </c>
      <c r="N14" s="14"/>
      <c r="O14" s="14"/>
      <c r="P14" s="14"/>
      <c r="Q14" s="14"/>
      <c r="R14" s="14">
        <f t="shared" si="1"/>
        <v>0</v>
      </c>
    </row>
    <row r="15" spans="1:18" ht="17.399999999999999" customHeight="1">
      <c r="A15" s="14">
        <v>13</v>
      </c>
      <c r="B15" s="3">
        <v>511</v>
      </c>
      <c r="C15" s="3">
        <v>2016051113</v>
      </c>
      <c r="D15" s="4" t="s">
        <v>24</v>
      </c>
      <c r="E15" s="14"/>
      <c r="F15" s="14"/>
      <c r="G15" s="14"/>
      <c r="H15" s="14"/>
      <c r="I15" s="14"/>
      <c r="J15" s="14"/>
      <c r="K15" s="14"/>
      <c r="L15" s="14"/>
      <c r="M15" s="14">
        <f t="shared" si="0"/>
        <v>0</v>
      </c>
      <c r="N15" s="14"/>
      <c r="O15" s="14"/>
      <c r="P15" s="14"/>
      <c r="Q15" s="14"/>
      <c r="R15" s="14">
        <f t="shared" si="1"/>
        <v>0</v>
      </c>
    </row>
    <row r="16" spans="1:18" ht="17.399999999999999" customHeight="1">
      <c r="A16" s="14">
        <v>14</v>
      </c>
      <c r="B16" s="3">
        <v>511</v>
      </c>
      <c r="C16" s="3">
        <v>2016051114</v>
      </c>
      <c r="D16" s="4" t="s">
        <v>25</v>
      </c>
      <c r="E16" s="14"/>
      <c r="F16" s="14"/>
      <c r="G16" s="14"/>
      <c r="H16" s="14"/>
      <c r="I16" s="14"/>
      <c r="J16" s="14"/>
      <c r="K16" s="14"/>
      <c r="L16" s="14"/>
      <c r="M16" s="14">
        <f t="shared" si="0"/>
        <v>0</v>
      </c>
      <c r="N16" s="14">
        <v>1</v>
      </c>
      <c r="O16" s="14"/>
      <c r="P16" s="14"/>
      <c r="Q16" s="14"/>
      <c r="R16" s="14">
        <f t="shared" si="1"/>
        <v>0</v>
      </c>
    </row>
    <row r="17" spans="1:18" ht="17.399999999999999" customHeight="1">
      <c r="A17" s="14">
        <v>15</v>
      </c>
      <c r="B17" s="3">
        <v>511</v>
      </c>
      <c r="C17" s="3">
        <v>2016051115</v>
      </c>
      <c r="D17" s="4" t="s">
        <v>26</v>
      </c>
      <c r="E17" s="14"/>
      <c r="F17" s="14"/>
      <c r="G17" s="14"/>
      <c r="H17" s="14"/>
      <c r="I17" s="14"/>
      <c r="J17" s="14"/>
      <c r="K17" s="14"/>
      <c r="L17" s="14"/>
      <c r="M17" s="14">
        <f t="shared" si="0"/>
        <v>0</v>
      </c>
      <c r="N17" s="14"/>
      <c r="O17" s="14"/>
      <c r="P17" s="14"/>
      <c r="Q17" s="14"/>
      <c r="R17" s="14">
        <f t="shared" si="1"/>
        <v>0</v>
      </c>
    </row>
    <row r="18" spans="1:18" ht="17.399999999999999" customHeight="1">
      <c r="A18" s="14">
        <v>16</v>
      </c>
      <c r="B18" s="3">
        <v>511</v>
      </c>
      <c r="C18" s="3">
        <v>2016051116</v>
      </c>
      <c r="D18" s="4" t="s">
        <v>27</v>
      </c>
      <c r="E18" s="14"/>
      <c r="F18" s="14"/>
      <c r="G18" s="14"/>
      <c r="H18" s="14"/>
      <c r="I18" s="14"/>
      <c r="J18" s="14"/>
      <c r="K18" s="14"/>
      <c r="L18" s="14"/>
      <c r="M18" s="14">
        <f t="shared" si="0"/>
        <v>0</v>
      </c>
      <c r="N18" s="14"/>
      <c r="O18" s="14"/>
      <c r="P18" s="14"/>
      <c r="Q18" s="14"/>
      <c r="R18" s="14">
        <f t="shared" si="1"/>
        <v>0</v>
      </c>
    </row>
    <row r="19" spans="1:18" ht="17.399999999999999" customHeight="1">
      <c r="A19" s="14">
        <v>17</v>
      </c>
      <c r="B19" s="3">
        <v>511</v>
      </c>
      <c r="C19" s="3">
        <v>2016051117</v>
      </c>
      <c r="D19" s="4" t="s">
        <v>28</v>
      </c>
      <c r="E19" s="14"/>
      <c r="F19" s="14"/>
      <c r="G19" s="14"/>
      <c r="H19" s="14"/>
      <c r="I19" s="14"/>
      <c r="J19" s="14"/>
      <c r="K19" s="14"/>
      <c r="L19" s="14"/>
      <c r="M19" s="14">
        <f t="shared" si="0"/>
        <v>0</v>
      </c>
      <c r="N19" s="14"/>
      <c r="O19" s="14"/>
      <c r="P19" s="14"/>
      <c r="Q19" s="14"/>
      <c r="R19" s="14">
        <f t="shared" si="1"/>
        <v>0</v>
      </c>
    </row>
    <row r="20" spans="1:18" ht="24.6" customHeight="1">
      <c r="A20" s="14">
        <v>18</v>
      </c>
      <c r="B20" s="3">
        <v>511</v>
      </c>
      <c r="C20" s="3">
        <v>2016051118</v>
      </c>
      <c r="D20" s="4" t="s">
        <v>29</v>
      </c>
      <c r="E20" s="74" t="s">
        <v>311</v>
      </c>
      <c r="F20" s="14" t="s">
        <v>235</v>
      </c>
      <c r="G20" s="14">
        <v>8</v>
      </c>
      <c r="H20" s="14"/>
      <c r="I20" s="14"/>
      <c r="J20" s="14"/>
      <c r="K20" s="14"/>
      <c r="L20" s="14"/>
      <c r="M20" s="14">
        <f t="shared" si="0"/>
        <v>0</v>
      </c>
      <c r="N20" s="14"/>
      <c r="O20" s="14"/>
      <c r="P20" s="14"/>
      <c r="Q20" s="14"/>
      <c r="R20" s="14">
        <f t="shared" si="1"/>
        <v>8</v>
      </c>
    </row>
    <row r="21" spans="1:18" ht="17.399999999999999" customHeight="1">
      <c r="A21" s="14">
        <v>19</v>
      </c>
      <c r="B21" s="3">
        <v>511</v>
      </c>
      <c r="C21" s="3">
        <v>2016051119</v>
      </c>
      <c r="D21" s="4" t="s">
        <v>30</v>
      </c>
      <c r="E21" s="14"/>
      <c r="F21" s="14"/>
      <c r="G21" s="14"/>
      <c r="H21" s="14"/>
      <c r="I21" s="14"/>
      <c r="J21" s="14"/>
      <c r="K21" s="14"/>
      <c r="L21" s="14"/>
      <c r="M21" s="14">
        <f t="shared" si="0"/>
        <v>0</v>
      </c>
      <c r="N21" s="14"/>
      <c r="O21" s="14"/>
      <c r="P21" s="14"/>
      <c r="Q21" s="14"/>
      <c r="R21" s="14">
        <f t="shared" ref="R21:R52" si="2">G21+J21+M21</f>
        <v>0</v>
      </c>
    </row>
    <row r="22" spans="1:18" ht="17.399999999999999" customHeight="1">
      <c r="A22" s="14">
        <v>20</v>
      </c>
      <c r="B22" s="3">
        <v>511</v>
      </c>
      <c r="C22" s="3">
        <v>2016051120</v>
      </c>
      <c r="D22" s="4" t="s">
        <v>31</v>
      </c>
      <c r="E22" s="14"/>
      <c r="F22" s="14"/>
      <c r="G22" s="14"/>
      <c r="H22" s="14"/>
      <c r="I22" s="14"/>
      <c r="J22" s="14"/>
      <c r="K22" s="14"/>
      <c r="L22" s="14"/>
      <c r="M22" s="14">
        <f t="shared" si="0"/>
        <v>0</v>
      </c>
      <c r="N22" s="14">
        <v>1</v>
      </c>
      <c r="O22" s="14"/>
      <c r="P22" s="14"/>
      <c r="Q22" s="14"/>
      <c r="R22" s="14">
        <f t="shared" si="2"/>
        <v>0</v>
      </c>
    </row>
    <row r="23" spans="1:18" ht="17.399999999999999" customHeight="1">
      <c r="A23" s="14">
        <v>21</v>
      </c>
      <c r="B23" s="3">
        <v>511</v>
      </c>
      <c r="C23" s="3">
        <v>2016051121</v>
      </c>
      <c r="D23" s="4" t="s">
        <v>32</v>
      </c>
      <c r="E23" s="14"/>
      <c r="F23" s="14"/>
      <c r="G23" s="14"/>
      <c r="H23" s="14"/>
      <c r="I23" s="14"/>
      <c r="J23" s="14"/>
      <c r="K23" s="14"/>
      <c r="L23" s="14"/>
      <c r="M23" s="14">
        <f t="shared" si="0"/>
        <v>0</v>
      </c>
      <c r="N23" s="14"/>
      <c r="O23" s="14"/>
      <c r="P23" s="14"/>
      <c r="Q23" s="14"/>
      <c r="R23" s="14">
        <f t="shared" si="2"/>
        <v>0</v>
      </c>
    </row>
    <row r="24" spans="1:18" ht="17.399999999999999" customHeight="1">
      <c r="A24" s="14">
        <v>22</v>
      </c>
      <c r="B24" s="3">
        <v>511</v>
      </c>
      <c r="C24" s="3">
        <v>2016051122</v>
      </c>
      <c r="D24" s="4" t="s">
        <v>33</v>
      </c>
      <c r="E24" s="14"/>
      <c r="F24" s="14"/>
      <c r="G24" s="14"/>
      <c r="H24" s="14"/>
      <c r="I24" s="14"/>
      <c r="J24" s="14"/>
      <c r="K24" s="14"/>
      <c r="L24" s="14"/>
      <c r="M24" s="14">
        <f t="shared" si="0"/>
        <v>0</v>
      </c>
      <c r="N24" s="14"/>
      <c r="O24" s="14"/>
      <c r="P24" s="14"/>
      <c r="Q24" s="14"/>
      <c r="R24" s="14">
        <f t="shared" si="2"/>
        <v>0</v>
      </c>
    </row>
    <row r="25" spans="1:18" ht="17.399999999999999" customHeight="1">
      <c r="A25" s="14">
        <v>23</v>
      </c>
      <c r="B25" s="3">
        <v>511</v>
      </c>
      <c r="C25" s="3">
        <v>2016051123</v>
      </c>
      <c r="D25" s="4" t="s">
        <v>34</v>
      </c>
      <c r="E25" s="14"/>
      <c r="F25" s="14"/>
      <c r="G25" s="14"/>
      <c r="H25" s="14"/>
      <c r="I25" s="14"/>
      <c r="J25" s="14"/>
      <c r="K25" s="14"/>
      <c r="L25" s="14"/>
      <c r="M25" s="14">
        <f t="shared" si="0"/>
        <v>0</v>
      </c>
      <c r="N25" s="14">
        <v>1</v>
      </c>
      <c r="O25" s="14"/>
      <c r="P25" s="14"/>
      <c r="Q25" s="14"/>
      <c r="R25" s="14">
        <f t="shared" si="2"/>
        <v>0</v>
      </c>
    </row>
    <row r="26" spans="1:18" ht="17.399999999999999" customHeight="1">
      <c r="A26" s="14">
        <v>24</v>
      </c>
      <c r="B26" s="3">
        <v>511</v>
      </c>
      <c r="C26" s="3">
        <v>2016051124</v>
      </c>
      <c r="D26" s="4" t="s">
        <v>35</v>
      </c>
      <c r="E26" s="14"/>
      <c r="F26" s="14"/>
      <c r="G26" s="14"/>
      <c r="H26" s="14"/>
      <c r="I26" s="14"/>
      <c r="J26" s="14"/>
      <c r="K26" s="14"/>
      <c r="L26" s="14"/>
      <c r="M26" s="14">
        <f t="shared" si="0"/>
        <v>0</v>
      </c>
      <c r="N26" s="14"/>
      <c r="O26" s="14"/>
      <c r="P26" s="14"/>
      <c r="Q26" s="14"/>
      <c r="R26" s="14">
        <f t="shared" si="2"/>
        <v>0</v>
      </c>
    </row>
    <row r="27" spans="1:18" ht="17.399999999999999" customHeight="1">
      <c r="A27" s="14">
        <v>25</v>
      </c>
      <c r="B27" s="3">
        <v>511</v>
      </c>
      <c r="C27" s="3">
        <v>2016051125</v>
      </c>
      <c r="D27" s="4" t="s">
        <v>36</v>
      </c>
      <c r="E27" s="14"/>
      <c r="F27" s="14"/>
      <c r="G27" s="14"/>
      <c r="H27" s="14"/>
      <c r="I27" s="14"/>
      <c r="J27" s="14"/>
      <c r="K27" s="14"/>
      <c r="L27" s="14"/>
      <c r="M27" s="14">
        <f t="shared" si="0"/>
        <v>0</v>
      </c>
      <c r="N27" s="14"/>
      <c r="O27" s="14"/>
      <c r="P27" s="14"/>
      <c r="Q27" s="14"/>
      <c r="R27" s="14">
        <f t="shared" si="2"/>
        <v>0</v>
      </c>
    </row>
    <row r="28" spans="1:18" ht="17.399999999999999" customHeight="1">
      <c r="A28" s="14">
        <v>26</v>
      </c>
      <c r="B28" s="3">
        <v>511</v>
      </c>
      <c r="C28" s="3">
        <v>2016051126</v>
      </c>
      <c r="D28" s="4" t="s">
        <v>37</v>
      </c>
      <c r="E28" s="14"/>
      <c r="F28" s="14"/>
      <c r="G28" s="14"/>
      <c r="H28" s="14"/>
      <c r="I28" s="14"/>
      <c r="J28" s="14"/>
      <c r="K28" s="14"/>
      <c r="L28" s="14"/>
      <c r="M28" s="14">
        <f t="shared" si="0"/>
        <v>0</v>
      </c>
      <c r="N28" s="14">
        <v>1</v>
      </c>
      <c r="O28" s="14"/>
      <c r="P28" s="14"/>
      <c r="Q28" s="14"/>
      <c r="R28" s="14">
        <f t="shared" si="2"/>
        <v>0</v>
      </c>
    </row>
    <row r="29" spans="1:18" ht="17.399999999999999" customHeight="1">
      <c r="A29" s="14">
        <v>27</v>
      </c>
      <c r="B29" s="3">
        <v>511</v>
      </c>
      <c r="C29" s="3">
        <v>2016051127</v>
      </c>
      <c r="D29" s="4" t="s">
        <v>38</v>
      </c>
      <c r="E29" s="14"/>
      <c r="F29" s="14"/>
      <c r="G29" s="14"/>
      <c r="H29" s="14"/>
      <c r="I29" s="14"/>
      <c r="J29" s="14"/>
      <c r="K29" s="14"/>
      <c r="L29" s="14"/>
      <c r="M29" s="14">
        <f t="shared" si="0"/>
        <v>0</v>
      </c>
      <c r="N29" s="14"/>
      <c r="O29" s="14"/>
      <c r="P29" s="14"/>
      <c r="Q29" s="14"/>
      <c r="R29" s="14">
        <f t="shared" si="2"/>
        <v>0</v>
      </c>
    </row>
    <row r="30" spans="1:18" ht="17.399999999999999" customHeight="1">
      <c r="A30" s="14">
        <v>28</v>
      </c>
      <c r="B30" s="3">
        <v>511</v>
      </c>
      <c r="C30" s="3">
        <v>2016051128</v>
      </c>
      <c r="D30" s="4" t="s">
        <v>39</v>
      </c>
      <c r="E30" s="14"/>
      <c r="F30" s="14"/>
      <c r="G30" s="14"/>
      <c r="H30" s="14"/>
      <c r="I30" s="14"/>
      <c r="J30" s="14"/>
      <c r="K30" s="14"/>
      <c r="L30" s="14"/>
      <c r="M30" s="14">
        <f t="shared" si="0"/>
        <v>0</v>
      </c>
      <c r="N30" s="14"/>
      <c r="O30" s="14"/>
      <c r="P30" s="14"/>
      <c r="Q30" s="14"/>
      <c r="R30" s="14">
        <f t="shared" si="2"/>
        <v>0</v>
      </c>
    </row>
    <row r="31" spans="1:18" ht="17.399999999999999" customHeight="1">
      <c r="A31" s="14">
        <v>29</v>
      </c>
      <c r="B31" s="3">
        <v>511</v>
      </c>
      <c r="C31" s="3">
        <v>2016051129</v>
      </c>
      <c r="D31" s="4" t="s">
        <v>40</v>
      </c>
      <c r="E31" s="14"/>
      <c r="F31" s="14"/>
      <c r="G31" s="14"/>
      <c r="H31" s="14"/>
      <c r="I31" s="14"/>
      <c r="J31" s="14"/>
      <c r="K31" s="14"/>
      <c r="L31" s="14"/>
      <c r="M31" s="14">
        <f t="shared" si="0"/>
        <v>0</v>
      </c>
      <c r="N31" s="14"/>
      <c r="O31" s="14"/>
      <c r="P31" s="14"/>
      <c r="Q31" s="14"/>
      <c r="R31" s="14">
        <f t="shared" si="2"/>
        <v>0</v>
      </c>
    </row>
    <row r="32" spans="1:18" ht="17.399999999999999" customHeight="1">
      <c r="A32" s="14">
        <v>30</v>
      </c>
      <c r="B32" s="3">
        <v>511</v>
      </c>
      <c r="C32" s="3">
        <v>2016051130</v>
      </c>
      <c r="D32" s="4" t="s">
        <v>41</v>
      </c>
      <c r="E32" s="14"/>
      <c r="F32" s="14"/>
      <c r="G32" s="14"/>
      <c r="H32" s="14"/>
      <c r="I32" s="14"/>
      <c r="J32" s="14"/>
      <c r="K32" s="14"/>
      <c r="L32" s="14"/>
      <c r="M32" s="14">
        <f t="shared" si="0"/>
        <v>0</v>
      </c>
      <c r="N32" s="14"/>
      <c r="O32" s="14"/>
      <c r="P32" s="14"/>
      <c r="Q32" s="14"/>
      <c r="R32" s="14">
        <f t="shared" si="2"/>
        <v>0</v>
      </c>
    </row>
    <row r="33" spans="1:18" ht="17.399999999999999" customHeight="1">
      <c r="A33" s="14">
        <v>31</v>
      </c>
      <c r="B33" s="3">
        <v>511</v>
      </c>
      <c r="C33" s="3">
        <v>2016051131</v>
      </c>
      <c r="D33" s="4" t="s">
        <v>42</v>
      </c>
      <c r="E33" s="14"/>
      <c r="F33" s="14"/>
      <c r="G33" s="14"/>
      <c r="H33" s="14"/>
      <c r="I33" s="14"/>
      <c r="J33" s="14"/>
      <c r="K33" s="14"/>
      <c r="L33" s="14"/>
      <c r="M33" s="14">
        <f t="shared" si="0"/>
        <v>0</v>
      </c>
      <c r="N33" s="14"/>
      <c r="O33" s="14"/>
      <c r="P33" s="14"/>
      <c r="Q33" s="14"/>
      <c r="R33" s="14">
        <f t="shared" si="2"/>
        <v>0</v>
      </c>
    </row>
    <row r="34" spans="1:18" ht="17.399999999999999" customHeight="1">
      <c r="A34" s="14">
        <v>32</v>
      </c>
      <c r="B34" s="3">
        <v>512</v>
      </c>
      <c r="C34" s="7" t="s">
        <v>43</v>
      </c>
      <c r="D34" s="7" t="s">
        <v>44</v>
      </c>
      <c r="E34" s="14"/>
      <c r="F34" s="14"/>
      <c r="G34" s="14"/>
      <c r="H34" s="14"/>
      <c r="I34" s="14"/>
      <c r="J34" s="14"/>
      <c r="K34" s="14"/>
      <c r="L34" s="14"/>
      <c r="M34" s="14">
        <f t="shared" si="0"/>
        <v>0</v>
      </c>
      <c r="N34" s="14"/>
      <c r="O34" s="14"/>
      <c r="P34" s="14"/>
      <c r="Q34" s="14"/>
      <c r="R34" s="14">
        <f t="shared" si="2"/>
        <v>0</v>
      </c>
    </row>
    <row r="35" spans="1:18" ht="18" customHeight="1">
      <c r="A35" s="37">
        <v>33</v>
      </c>
      <c r="B35" s="40">
        <v>512</v>
      </c>
      <c r="C35" s="41" t="s">
        <v>45</v>
      </c>
      <c r="D35" s="41" t="s">
        <v>46</v>
      </c>
      <c r="E35" s="37"/>
      <c r="F35" s="37"/>
      <c r="G35" s="37"/>
      <c r="H35" s="73" t="s">
        <v>310</v>
      </c>
      <c r="I35" s="14" t="s">
        <v>236</v>
      </c>
      <c r="J35" s="14">
        <v>2</v>
      </c>
      <c r="K35" s="14"/>
      <c r="L35" s="14"/>
      <c r="M35" s="14">
        <f t="shared" si="0"/>
        <v>0</v>
      </c>
      <c r="N35" s="14"/>
      <c r="O35" s="14"/>
      <c r="P35" s="14"/>
      <c r="Q35" s="14"/>
      <c r="R35" s="37">
        <v>6</v>
      </c>
    </row>
    <row r="36" spans="1:18" ht="17.399999999999999" customHeight="1">
      <c r="A36" s="37"/>
      <c r="B36" s="40"/>
      <c r="C36" s="41"/>
      <c r="D36" s="41"/>
      <c r="E36" s="37"/>
      <c r="F36" s="37"/>
      <c r="G36" s="37"/>
      <c r="H36" s="73" t="s">
        <v>313</v>
      </c>
      <c r="I36" s="14" t="s">
        <v>237</v>
      </c>
      <c r="J36" s="14">
        <v>4</v>
      </c>
      <c r="K36" s="14"/>
      <c r="L36" s="14"/>
      <c r="M36" s="14">
        <f t="shared" ref="M36:M67" si="3">L36*0.5</f>
        <v>0</v>
      </c>
      <c r="N36" s="14"/>
      <c r="O36" s="14"/>
      <c r="P36" s="14"/>
      <c r="Q36" s="14"/>
      <c r="R36" s="37"/>
    </row>
    <row r="37" spans="1:18" ht="17.399999999999999" customHeight="1">
      <c r="A37" s="14">
        <v>34</v>
      </c>
      <c r="B37" s="3">
        <v>512</v>
      </c>
      <c r="C37" s="7" t="s">
        <v>47</v>
      </c>
      <c r="D37" s="7" t="s">
        <v>48</v>
      </c>
      <c r="E37" s="14"/>
      <c r="F37" s="14"/>
      <c r="G37" s="14"/>
      <c r="H37" s="14"/>
      <c r="I37" s="14"/>
      <c r="J37" s="14"/>
      <c r="K37" s="14"/>
      <c r="L37" s="14"/>
      <c r="M37" s="14">
        <f t="shared" si="3"/>
        <v>0</v>
      </c>
      <c r="N37" s="14"/>
      <c r="O37" s="14"/>
      <c r="P37" s="14"/>
      <c r="Q37" s="14"/>
      <c r="R37" s="14">
        <f t="shared" si="2"/>
        <v>0</v>
      </c>
    </row>
    <row r="38" spans="1:18" ht="17.399999999999999" customHeight="1">
      <c r="A38" s="14">
        <v>35</v>
      </c>
      <c r="B38" s="3">
        <v>512</v>
      </c>
      <c r="C38" s="7" t="s">
        <v>49</v>
      </c>
      <c r="D38" s="7" t="s">
        <v>50</v>
      </c>
      <c r="E38" s="14"/>
      <c r="F38" s="14"/>
      <c r="G38" s="14"/>
      <c r="H38" s="73" t="s">
        <v>313</v>
      </c>
      <c r="I38" s="14" t="s">
        <v>236</v>
      </c>
      <c r="J38" s="14">
        <v>2</v>
      </c>
      <c r="K38" s="14"/>
      <c r="L38" s="14"/>
      <c r="M38" s="14">
        <f t="shared" si="3"/>
        <v>0</v>
      </c>
      <c r="N38" s="14"/>
      <c r="O38" s="14"/>
      <c r="P38" s="14"/>
      <c r="Q38" s="14"/>
      <c r="R38" s="14">
        <f t="shared" si="2"/>
        <v>2</v>
      </c>
    </row>
    <row r="39" spans="1:18" ht="17.399999999999999" customHeight="1">
      <c r="A39" s="14">
        <v>36</v>
      </c>
      <c r="B39" s="3">
        <v>512</v>
      </c>
      <c r="C39" s="7" t="s">
        <v>51</v>
      </c>
      <c r="D39" s="7" t="s">
        <v>52</v>
      </c>
      <c r="E39" s="14"/>
      <c r="F39" s="14"/>
      <c r="G39" s="14"/>
      <c r="H39" s="14"/>
      <c r="I39" s="14"/>
      <c r="J39" s="14"/>
      <c r="K39" s="14"/>
      <c r="L39" s="14">
        <v>1</v>
      </c>
      <c r="M39" s="14">
        <f t="shared" si="3"/>
        <v>0.5</v>
      </c>
      <c r="N39" s="14"/>
      <c r="O39" s="14"/>
      <c r="P39" s="14"/>
      <c r="Q39" s="14"/>
      <c r="R39" s="14">
        <f t="shared" si="2"/>
        <v>0.5</v>
      </c>
    </row>
    <row r="40" spans="1:18" ht="17.399999999999999" customHeight="1">
      <c r="A40" s="14">
        <v>37</v>
      </c>
      <c r="B40" s="3">
        <v>512</v>
      </c>
      <c r="C40" s="7" t="s">
        <v>53</v>
      </c>
      <c r="D40" s="7" t="s">
        <v>54</v>
      </c>
      <c r="E40" s="14"/>
      <c r="F40" s="14"/>
      <c r="G40" s="14"/>
      <c r="H40" s="14"/>
      <c r="I40" s="14"/>
      <c r="J40" s="14"/>
      <c r="K40" s="14"/>
      <c r="L40" s="14"/>
      <c r="M40" s="14">
        <f t="shared" si="3"/>
        <v>0</v>
      </c>
      <c r="N40" s="14"/>
      <c r="O40" s="14"/>
      <c r="P40" s="14"/>
      <c r="Q40" s="14"/>
      <c r="R40" s="14">
        <f t="shared" si="2"/>
        <v>0</v>
      </c>
    </row>
    <row r="41" spans="1:18" ht="17.399999999999999" customHeight="1">
      <c r="A41" s="14">
        <v>38</v>
      </c>
      <c r="B41" s="3">
        <v>512</v>
      </c>
      <c r="C41" s="7" t="s">
        <v>55</v>
      </c>
      <c r="D41" s="7" t="s">
        <v>56</v>
      </c>
      <c r="E41" s="14"/>
      <c r="F41" s="14"/>
      <c r="G41" s="14"/>
      <c r="H41" s="14"/>
      <c r="I41" s="14"/>
      <c r="J41" s="14"/>
      <c r="K41" s="14"/>
      <c r="L41" s="14"/>
      <c r="M41" s="14">
        <f t="shared" si="3"/>
        <v>0</v>
      </c>
      <c r="N41" s="14"/>
      <c r="O41" s="14"/>
      <c r="P41" s="14"/>
      <c r="Q41" s="14"/>
      <c r="R41" s="14">
        <f t="shared" si="2"/>
        <v>0</v>
      </c>
    </row>
    <row r="42" spans="1:18" ht="17.399999999999999" customHeight="1">
      <c r="A42" s="14">
        <v>39</v>
      </c>
      <c r="B42" s="3">
        <v>512</v>
      </c>
      <c r="C42" s="7" t="s">
        <v>57</v>
      </c>
      <c r="D42" s="7" t="s">
        <v>58</v>
      </c>
      <c r="E42" s="14"/>
      <c r="F42" s="14"/>
      <c r="G42" s="14"/>
      <c r="H42" s="14"/>
      <c r="I42" s="14"/>
      <c r="J42" s="14"/>
      <c r="K42" s="14"/>
      <c r="L42" s="14"/>
      <c r="M42" s="14">
        <f t="shared" si="3"/>
        <v>0</v>
      </c>
      <c r="N42" s="14"/>
      <c r="O42" s="14"/>
      <c r="P42" s="14"/>
      <c r="Q42" s="14"/>
      <c r="R42" s="14">
        <f t="shared" si="2"/>
        <v>0</v>
      </c>
    </row>
    <row r="43" spans="1:18" ht="17.399999999999999" customHeight="1">
      <c r="A43" s="14">
        <v>40</v>
      </c>
      <c r="B43" s="3">
        <v>512</v>
      </c>
      <c r="C43" s="7" t="s">
        <v>59</v>
      </c>
      <c r="D43" s="7" t="s">
        <v>60</v>
      </c>
      <c r="E43" s="14"/>
      <c r="F43" s="14"/>
      <c r="G43" s="14"/>
      <c r="H43" s="14"/>
      <c r="I43" s="14"/>
      <c r="J43" s="14"/>
      <c r="K43" s="14"/>
      <c r="L43" s="14"/>
      <c r="M43" s="14">
        <f t="shared" si="3"/>
        <v>0</v>
      </c>
      <c r="N43" s="14"/>
      <c r="O43" s="14"/>
      <c r="P43" s="14"/>
      <c r="Q43" s="14"/>
      <c r="R43" s="14">
        <f t="shared" si="2"/>
        <v>0</v>
      </c>
    </row>
    <row r="44" spans="1:18" ht="17.399999999999999" customHeight="1">
      <c r="A44" s="14">
        <v>41</v>
      </c>
      <c r="B44" s="3">
        <v>512</v>
      </c>
      <c r="C44" s="7" t="s">
        <v>61</v>
      </c>
      <c r="D44" s="7" t="s">
        <v>62</v>
      </c>
      <c r="E44" s="14"/>
      <c r="F44" s="14"/>
      <c r="G44" s="14"/>
      <c r="H44" s="14"/>
      <c r="I44" s="14"/>
      <c r="J44" s="14"/>
      <c r="K44" s="14"/>
      <c r="L44" s="14"/>
      <c r="M44" s="14">
        <f t="shared" si="3"/>
        <v>0</v>
      </c>
      <c r="N44" s="14"/>
      <c r="O44" s="14"/>
      <c r="P44" s="14"/>
      <c r="Q44" s="14"/>
      <c r="R44" s="14">
        <f t="shared" si="2"/>
        <v>0</v>
      </c>
    </row>
    <row r="45" spans="1:18" ht="17.399999999999999" customHeight="1">
      <c r="A45" s="14">
        <v>42</v>
      </c>
      <c r="B45" s="3">
        <v>512</v>
      </c>
      <c r="C45" s="7" t="s">
        <v>63</v>
      </c>
      <c r="D45" s="7" t="s">
        <v>64</v>
      </c>
      <c r="E45" s="14"/>
      <c r="F45" s="14"/>
      <c r="G45" s="14"/>
      <c r="H45" s="14"/>
      <c r="I45" s="14"/>
      <c r="J45" s="14"/>
      <c r="K45" s="14"/>
      <c r="L45" s="14">
        <v>1</v>
      </c>
      <c r="M45" s="14">
        <f t="shared" si="3"/>
        <v>0.5</v>
      </c>
      <c r="N45" s="14"/>
      <c r="O45" s="14"/>
      <c r="P45" s="14"/>
      <c r="Q45" s="14"/>
      <c r="R45" s="14">
        <f t="shared" si="2"/>
        <v>0.5</v>
      </c>
    </row>
    <row r="46" spans="1:18" ht="17.399999999999999" customHeight="1">
      <c r="A46" s="14">
        <v>43</v>
      </c>
      <c r="B46" s="3">
        <v>512</v>
      </c>
      <c r="C46" s="7" t="s">
        <v>65</v>
      </c>
      <c r="D46" s="7" t="s">
        <v>66</v>
      </c>
      <c r="E46" s="14"/>
      <c r="F46" s="14"/>
      <c r="G46" s="14"/>
      <c r="H46" s="14"/>
      <c r="I46" s="14"/>
      <c r="J46" s="14"/>
      <c r="K46" s="14"/>
      <c r="L46" s="14"/>
      <c r="M46" s="14">
        <f t="shared" si="3"/>
        <v>0</v>
      </c>
      <c r="N46" s="14"/>
      <c r="O46" s="14"/>
      <c r="P46" s="14"/>
      <c r="Q46" s="14"/>
      <c r="R46" s="14">
        <f t="shared" si="2"/>
        <v>0</v>
      </c>
    </row>
    <row r="47" spans="1:18" ht="17.399999999999999" customHeight="1">
      <c r="A47" s="14">
        <v>44</v>
      </c>
      <c r="B47" s="3">
        <v>512</v>
      </c>
      <c r="C47" s="7" t="s">
        <v>67</v>
      </c>
      <c r="D47" s="7" t="s">
        <v>68</v>
      </c>
      <c r="E47" s="14"/>
      <c r="F47" s="14"/>
      <c r="G47" s="14"/>
      <c r="H47" s="14"/>
      <c r="I47" s="14"/>
      <c r="J47" s="14"/>
      <c r="K47" s="14"/>
      <c r="L47" s="14"/>
      <c r="M47" s="14">
        <f t="shared" si="3"/>
        <v>0</v>
      </c>
      <c r="N47" s="14"/>
      <c r="O47" s="14"/>
      <c r="P47" s="14"/>
      <c r="Q47" s="14"/>
      <c r="R47" s="14">
        <f t="shared" si="2"/>
        <v>0</v>
      </c>
    </row>
    <row r="48" spans="1:18" ht="17.399999999999999" customHeight="1">
      <c r="A48" s="14">
        <v>45</v>
      </c>
      <c r="B48" s="3">
        <v>512</v>
      </c>
      <c r="C48" s="7" t="s">
        <v>69</v>
      </c>
      <c r="D48" s="7" t="s">
        <v>70</v>
      </c>
      <c r="E48" s="14"/>
      <c r="F48" s="14"/>
      <c r="G48" s="14"/>
      <c r="H48" s="14"/>
      <c r="I48" s="14"/>
      <c r="J48" s="14"/>
      <c r="K48" s="14"/>
      <c r="L48" s="14"/>
      <c r="M48" s="14">
        <f t="shared" si="3"/>
        <v>0</v>
      </c>
      <c r="N48" s="14"/>
      <c r="O48" s="14"/>
      <c r="P48" s="14"/>
      <c r="Q48" s="14"/>
      <c r="R48" s="14">
        <f t="shared" si="2"/>
        <v>0</v>
      </c>
    </row>
    <row r="49" spans="1:18" ht="17.399999999999999" customHeight="1">
      <c r="A49" s="14">
        <v>46</v>
      </c>
      <c r="B49" s="3">
        <v>512</v>
      </c>
      <c r="C49" s="7" t="s">
        <v>71</v>
      </c>
      <c r="D49" s="7" t="s">
        <v>72</v>
      </c>
      <c r="E49" s="14"/>
      <c r="F49" s="14"/>
      <c r="G49" s="14"/>
      <c r="H49" s="18"/>
      <c r="I49" s="18"/>
      <c r="J49" s="18"/>
      <c r="K49" s="14"/>
      <c r="L49" s="14"/>
      <c r="M49" s="14">
        <f t="shared" si="3"/>
        <v>0</v>
      </c>
      <c r="N49" s="14"/>
      <c r="O49" s="14"/>
      <c r="P49" s="14"/>
      <c r="Q49" s="14"/>
      <c r="R49" s="14">
        <f t="shared" si="2"/>
        <v>0</v>
      </c>
    </row>
    <row r="50" spans="1:18" ht="17.399999999999999" customHeight="1">
      <c r="A50" s="14">
        <v>47</v>
      </c>
      <c r="B50" s="3">
        <v>512</v>
      </c>
      <c r="C50" s="7" t="s">
        <v>73</v>
      </c>
      <c r="D50" s="7" t="s">
        <v>74</v>
      </c>
      <c r="E50" s="14"/>
      <c r="F50" s="14"/>
      <c r="G50" s="14"/>
      <c r="H50" s="14"/>
      <c r="I50" s="14"/>
      <c r="J50" s="14"/>
      <c r="K50" s="14"/>
      <c r="L50" s="14"/>
      <c r="M50" s="14">
        <f t="shared" si="3"/>
        <v>0</v>
      </c>
      <c r="N50" s="14"/>
      <c r="O50" s="14"/>
      <c r="P50" s="14"/>
      <c r="Q50" s="14"/>
      <c r="R50" s="14">
        <f t="shared" si="2"/>
        <v>0</v>
      </c>
    </row>
    <row r="51" spans="1:18" ht="17.399999999999999" customHeight="1">
      <c r="A51" s="14">
        <v>48</v>
      </c>
      <c r="B51" s="3">
        <v>512</v>
      </c>
      <c r="C51" s="7" t="s">
        <v>75</v>
      </c>
      <c r="D51" s="7" t="s">
        <v>76</v>
      </c>
      <c r="E51" s="14"/>
      <c r="F51" s="14"/>
      <c r="G51" s="14"/>
      <c r="H51" s="14"/>
      <c r="I51" s="14"/>
      <c r="J51" s="14"/>
      <c r="K51" s="14"/>
      <c r="L51" s="14"/>
      <c r="M51" s="14">
        <f t="shared" si="3"/>
        <v>0</v>
      </c>
      <c r="N51" s="14"/>
      <c r="O51" s="14"/>
      <c r="P51" s="14"/>
      <c r="Q51" s="14"/>
      <c r="R51" s="14">
        <f t="shared" si="2"/>
        <v>0</v>
      </c>
    </row>
    <row r="52" spans="1:18" ht="17.399999999999999" customHeight="1">
      <c r="A52" s="14">
        <v>49</v>
      </c>
      <c r="B52" s="3">
        <v>512</v>
      </c>
      <c r="C52" s="7" t="s">
        <v>77</v>
      </c>
      <c r="D52" s="7" t="s">
        <v>78</v>
      </c>
      <c r="E52" s="14"/>
      <c r="F52" s="14"/>
      <c r="G52" s="14"/>
      <c r="H52" s="14"/>
      <c r="I52" s="14"/>
      <c r="J52" s="14"/>
      <c r="K52" s="14"/>
      <c r="L52" s="14"/>
      <c r="M52" s="14">
        <f t="shared" si="3"/>
        <v>0</v>
      </c>
      <c r="N52" s="14"/>
      <c r="O52" s="14"/>
      <c r="P52" s="14"/>
      <c r="Q52" s="14"/>
      <c r="R52" s="14">
        <f t="shared" si="2"/>
        <v>0</v>
      </c>
    </row>
    <row r="53" spans="1:18" ht="17.399999999999999" customHeight="1">
      <c r="A53" s="14">
        <v>50</v>
      </c>
      <c r="B53" s="3">
        <v>512</v>
      </c>
      <c r="C53" s="7" t="s">
        <v>79</v>
      </c>
      <c r="D53" s="7" t="s">
        <v>80</v>
      </c>
      <c r="E53" s="14"/>
      <c r="F53" s="14"/>
      <c r="G53" s="14"/>
      <c r="H53" s="14"/>
      <c r="I53" s="14"/>
      <c r="J53" s="14"/>
      <c r="K53" s="14"/>
      <c r="L53" s="14">
        <v>1</v>
      </c>
      <c r="M53" s="14">
        <f t="shared" si="3"/>
        <v>0.5</v>
      </c>
      <c r="N53" s="14"/>
      <c r="O53" s="14"/>
      <c r="P53" s="14"/>
      <c r="Q53" s="14"/>
      <c r="R53" s="14">
        <f t="shared" ref="R53:R84" si="4">G53+J53+M53</f>
        <v>0.5</v>
      </c>
    </row>
    <row r="54" spans="1:18" ht="17.399999999999999" customHeight="1">
      <c r="A54" s="14">
        <v>51</v>
      </c>
      <c r="B54" s="3">
        <v>512</v>
      </c>
      <c r="C54" s="7" t="s">
        <v>81</v>
      </c>
      <c r="D54" s="7" t="s">
        <v>82</v>
      </c>
      <c r="E54" s="14"/>
      <c r="F54" s="14"/>
      <c r="G54" s="14"/>
      <c r="H54" s="73" t="s">
        <v>313</v>
      </c>
      <c r="I54" s="14" t="s">
        <v>236</v>
      </c>
      <c r="J54" s="14">
        <v>2</v>
      </c>
      <c r="K54" s="14"/>
      <c r="L54" s="14"/>
      <c r="M54" s="14">
        <f t="shared" si="3"/>
        <v>0</v>
      </c>
      <c r="N54" s="14"/>
      <c r="O54" s="14"/>
      <c r="P54" s="14"/>
      <c r="Q54" s="14"/>
      <c r="R54" s="14">
        <f t="shared" si="4"/>
        <v>2</v>
      </c>
    </row>
    <row r="55" spans="1:18" ht="17.399999999999999" customHeight="1">
      <c r="A55" s="14">
        <v>52</v>
      </c>
      <c r="B55" s="3">
        <v>512</v>
      </c>
      <c r="C55" s="7" t="s">
        <v>83</v>
      </c>
      <c r="D55" s="7" t="s">
        <v>84</v>
      </c>
      <c r="E55" s="14"/>
      <c r="F55" s="14"/>
      <c r="G55" s="14"/>
      <c r="H55" s="14"/>
      <c r="I55" s="14"/>
      <c r="J55" s="14"/>
      <c r="K55" s="14"/>
      <c r="L55" s="14"/>
      <c r="M55" s="14">
        <f t="shared" si="3"/>
        <v>0</v>
      </c>
      <c r="N55" s="14"/>
      <c r="O55" s="14"/>
      <c r="P55" s="14"/>
      <c r="Q55" s="14"/>
      <c r="R55" s="14">
        <f t="shared" si="4"/>
        <v>0</v>
      </c>
    </row>
    <row r="56" spans="1:18" ht="17.399999999999999" customHeight="1">
      <c r="A56" s="14">
        <v>53</v>
      </c>
      <c r="B56" s="3">
        <v>512</v>
      </c>
      <c r="C56" s="7" t="s">
        <v>85</v>
      </c>
      <c r="D56" s="7" t="s">
        <v>86</v>
      </c>
      <c r="E56" s="14"/>
      <c r="F56" s="14"/>
      <c r="G56" s="14"/>
      <c r="H56" s="14"/>
      <c r="I56" s="14"/>
      <c r="J56" s="14"/>
      <c r="K56" s="14"/>
      <c r="L56" s="14"/>
      <c r="M56" s="14">
        <f t="shared" si="3"/>
        <v>0</v>
      </c>
      <c r="N56" s="14"/>
      <c r="O56" s="14"/>
      <c r="P56" s="14"/>
      <c r="Q56" s="14"/>
      <c r="R56" s="14">
        <f t="shared" si="4"/>
        <v>0</v>
      </c>
    </row>
    <row r="57" spans="1:18" ht="17.399999999999999" customHeight="1">
      <c r="A57" s="14">
        <v>54</v>
      </c>
      <c r="B57" s="3">
        <v>512</v>
      </c>
      <c r="C57" s="7" t="s">
        <v>87</v>
      </c>
      <c r="D57" s="7" t="s">
        <v>88</v>
      </c>
      <c r="E57" s="14"/>
      <c r="F57" s="14"/>
      <c r="G57" s="14"/>
      <c r="H57" s="14"/>
      <c r="I57" s="14"/>
      <c r="J57" s="14"/>
      <c r="K57" s="14"/>
      <c r="L57" s="14">
        <v>1</v>
      </c>
      <c r="M57" s="14">
        <f t="shared" si="3"/>
        <v>0.5</v>
      </c>
      <c r="N57" s="14"/>
      <c r="O57" s="14"/>
      <c r="P57" s="14"/>
      <c r="Q57" s="14"/>
      <c r="R57" s="14">
        <f t="shared" si="4"/>
        <v>0.5</v>
      </c>
    </row>
    <row r="58" spans="1:18" ht="17.399999999999999" customHeight="1">
      <c r="A58" s="14">
        <v>55</v>
      </c>
      <c r="B58" s="3">
        <v>512</v>
      </c>
      <c r="C58" s="7" t="s">
        <v>89</v>
      </c>
      <c r="D58" s="7" t="s">
        <v>90</v>
      </c>
      <c r="E58" s="14"/>
      <c r="F58" s="14"/>
      <c r="G58" s="14"/>
      <c r="H58" s="14"/>
      <c r="I58" s="14"/>
      <c r="J58" s="14"/>
      <c r="K58" s="14"/>
      <c r="L58" s="14"/>
      <c r="M58" s="14">
        <f t="shared" si="3"/>
        <v>0</v>
      </c>
      <c r="N58" s="14"/>
      <c r="O58" s="14"/>
      <c r="P58" s="14"/>
      <c r="Q58" s="14"/>
      <c r="R58" s="14">
        <f t="shared" si="4"/>
        <v>0</v>
      </c>
    </row>
    <row r="59" spans="1:18" ht="17.399999999999999" customHeight="1">
      <c r="A59" s="14">
        <v>56</v>
      </c>
      <c r="B59" s="3">
        <v>512</v>
      </c>
      <c r="C59" s="7" t="s">
        <v>91</v>
      </c>
      <c r="D59" s="7" t="s">
        <v>92</v>
      </c>
      <c r="E59" s="14"/>
      <c r="F59" s="14"/>
      <c r="G59" s="14"/>
      <c r="H59" s="14"/>
      <c r="I59" s="14"/>
      <c r="J59" s="14"/>
      <c r="K59" s="14"/>
      <c r="L59" s="14"/>
      <c r="M59" s="14">
        <f t="shared" si="3"/>
        <v>0</v>
      </c>
      <c r="N59" s="14"/>
      <c r="O59" s="14"/>
      <c r="P59" s="14"/>
      <c r="Q59" s="14"/>
      <c r="R59" s="14">
        <f t="shared" si="4"/>
        <v>0</v>
      </c>
    </row>
    <row r="60" spans="1:18" ht="17.399999999999999" customHeight="1">
      <c r="A60" s="14">
        <v>57</v>
      </c>
      <c r="B60" s="3">
        <v>512</v>
      </c>
      <c r="C60" s="7" t="s">
        <v>93</v>
      </c>
      <c r="D60" s="7" t="s">
        <v>94</v>
      </c>
      <c r="E60" s="75" t="s">
        <v>312</v>
      </c>
      <c r="F60" s="10" t="s">
        <v>238</v>
      </c>
      <c r="G60" s="14">
        <v>2</v>
      </c>
      <c r="H60" s="73" t="s">
        <v>313</v>
      </c>
      <c r="I60" s="14" t="s">
        <v>236</v>
      </c>
      <c r="J60" s="10">
        <v>2</v>
      </c>
      <c r="K60" s="14"/>
      <c r="L60" s="14"/>
      <c r="M60" s="14">
        <f t="shared" si="3"/>
        <v>0</v>
      </c>
      <c r="N60" s="14"/>
      <c r="O60" s="14"/>
      <c r="P60" s="14"/>
      <c r="Q60" s="14"/>
      <c r="R60" s="14">
        <f t="shared" si="4"/>
        <v>4</v>
      </c>
    </row>
    <row r="61" spans="1:18" ht="17.399999999999999" customHeight="1">
      <c r="A61" s="14">
        <v>58</v>
      </c>
      <c r="B61" s="3">
        <v>512</v>
      </c>
      <c r="C61" s="7" t="s">
        <v>95</v>
      </c>
      <c r="D61" s="7" t="s">
        <v>96</v>
      </c>
      <c r="E61" s="14"/>
      <c r="F61" s="14"/>
      <c r="G61" s="14"/>
      <c r="H61" s="14"/>
      <c r="I61" s="14"/>
      <c r="J61" s="14"/>
      <c r="K61" s="14"/>
      <c r="L61" s="14"/>
      <c r="M61" s="14">
        <f t="shared" si="3"/>
        <v>0</v>
      </c>
      <c r="N61" s="14"/>
      <c r="O61" s="14"/>
      <c r="P61" s="14"/>
      <c r="Q61" s="14"/>
      <c r="R61" s="14">
        <f t="shared" si="4"/>
        <v>0</v>
      </c>
    </row>
    <row r="62" spans="1:18" ht="17.399999999999999" customHeight="1">
      <c r="A62" s="14">
        <v>59</v>
      </c>
      <c r="B62" s="3">
        <v>512</v>
      </c>
      <c r="C62" s="7" t="s">
        <v>97</v>
      </c>
      <c r="D62" s="7" t="s">
        <v>98</v>
      </c>
      <c r="E62" s="14"/>
      <c r="F62" s="14"/>
      <c r="G62" s="14"/>
      <c r="H62" s="14"/>
      <c r="I62" s="14"/>
      <c r="J62" s="14"/>
      <c r="K62" s="14"/>
      <c r="L62" s="14"/>
      <c r="M62" s="14">
        <f t="shared" si="3"/>
        <v>0</v>
      </c>
      <c r="N62" s="14"/>
      <c r="O62" s="14"/>
      <c r="P62" s="14"/>
      <c r="Q62" s="14"/>
      <c r="R62" s="14">
        <f t="shared" si="4"/>
        <v>0</v>
      </c>
    </row>
    <row r="63" spans="1:18" ht="17.399999999999999" customHeight="1">
      <c r="A63" s="14">
        <v>60</v>
      </c>
      <c r="B63" s="3">
        <v>512</v>
      </c>
      <c r="C63" s="7" t="s">
        <v>99</v>
      </c>
      <c r="D63" s="7" t="s">
        <v>100</v>
      </c>
      <c r="E63" s="14"/>
      <c r="F63" s="14"/>
      <c r="G63" s="14"/>
      <c r="H63" s="14"/>
      <c r="I63" s="14"/>
      <c r="J63" s="14"/>
      <c r="K63" s="14"/>
      <c r="L63" s="14"/>
      <c r="M63" s="14">
        <f t="shared" si="3"/>
        <v>0</v>
      </c>
      <c r="N63" s="14"/>
      <c r="O63" s="14"/>
      <c r="P63" s="14"/>
      <c r="Q63" s="14"/>
      <c r="R63" s="14">
        <f t="shared" si="4"/>
        <v>0</v>
      </c>
    </row>
    <row r="64" spans="1:18" ht="17.399999999999999" customHeight="1">
      <c r="A64" s="14">
        <v>61</v>
      </c>
      <c r="B64" s="3">
        <v>512</v>
      </c>
      <c r="C64" s="7" t="s">
        <v>101</v>
      </c>
      <c r="D64" s="7" t="s">
        <v>102</v>
      </c>
      <c r="E64" s="14"/>
      <c r="F64" s="14"/>
      <c r="G64" s="14"/>
      <c r="H64" s="14"/>
      <c r="I64" s="14"/>
      <c r="J64" s="14"/>
      <c r="K64" s="14"/>
      <c r="L64" s="14"/>
      <c r="M64" s="14">
        <f t="shared" si="3"/>
        <v>0</v>
      </c>
      <c r="N64" s="14"/>
      <c r="O64" s="14"/>
      <c r="P64" s="14"/>
      <c r="Q64" s="14"/>
      <c r="R64" s="14">
        <f t="shared" si="4"/>
        <v>0</v>
      </c>
    </row>
    <row r="65" spans="1:18" ht="17.399999999999999" customHeight="1">
      <c r="A65" s="14">
        <v>62</v>
      </c>
      <c r="B65" s="3">
        <v>513</v>
      </c>
      <c r="C65" s="8">
        <v>2016051301</v>
      </c>
      <c r="D65" s="7" t="s">
        <v>103</v>
      </c>
      <c r="E65" s="14"/>
      <c r="F65" s="14"/>
      <c r="G65" s="14"/>
      <c r="H65" s="14"/>
      <c r="I65" s="14"/>
      <c r="J65" s="14"/>
      <c r="K65" s="14"/>
      <c r="L65" s="14">
        <v>1</v>
      </c>
      <c r="M65" s="14">
        <f t="shared" si="3"/>
        <v>0.5</v>
      </c>
      <c r="N65" s="14"/>
      <c r="O65" s="14"/>
      <c r="P65" s="14"/>
      <c r="Q65" s="14"/>
      <c r="R65" s="14">
        <f t="shared" si="4"/>
        <v>0.5</v>
      </c>
    </row>
    <row r="66" spans="1:18" ht="17.399999999999999" customHeight="1">
      <c r="A66" s="14">
        <v>63</v>
      </c>
      <c r="B66" s="3">
        <v>513</v>
      </c>
      <c r="C66" s="8">
        <v>2016051302</v>
      </c>
      <c r="D66" s="7" t="s">
        <v>104</v>
      </c>
      <c r="E66" s="14"/>
      <c r="F66" s="14"/>
      <c r="G66" s="14"/>
      <c r="H66" s="14"/>
      <c r="I66" s="14"/>
      <c r="J66" s="14"/>
      <c r="K66" s="14"/>
      <c r="L66" s="14">
        <v>1</v>
      </c>
      <c r="M66" s="14">
        <f t="shared" si="3"/>
        <v>0.5</v>
      </c>
      <c r="N66" s="14"/>
      <c r="O66" s="14"/>
      <c r="P66" s="14"/>
      <c r="Q66" s="14"/>
      <c r="R66" s="14">
        <f t="shared" si="4"/>
        <v>0.5</v>
      </c>
    </row>
    <row r="67" spans="1:18" ht="17.399999999999999" customHeight="1">
      <c r="A67" s="14">
        <v>64</v>
      </c>
      <c r="B67" s="3">
        <v>513</v>
      </c>
      <c r="C67" s="8">
        <v>2016051303</v>
      </c>
      <c r="D67" s="7" t="s">
        <v>105</v>
      </c>
      <c r="E67" s="14"/>
      <c r="F67" s="14"/>
      <c r="G67" s="14"/>
      <c r="H67" s="14"/>
      <c r="I67" s="14"/>
      <c r="J67" s="14"/>
      <c r="K67" s="14"/>
      <c r="L67" s="14"/>
      <c r="M67" s="14">
        <f t="shared" si="3"/>
        <v>0</v>
      </c>
      <c r="N67" s="14"/>
      <c r="O67" s="14"/>
      <c r="P67" s="14"/>
      <c r="Q67" s="14"/>
      <c r="R67" s="14">
        <f t="shared" si="4"/>
        <v>0</v>
      </c>
    </row>
    <row r="68" spans="1:18" ht="17.399999999999999" customHeight="1">
      <c r="A68" s="14">
        <v>65</v>
      </c>
      <c r="B68" s="3">
        <v>513</v>
      </c>
      <c r="C68" s="8">
        <v>2016051304</v>
      </c>
      <c r="D68" s="7" t="s">
        <v>106</v>
      </c>
      <c r="E68" s="14"/>
      <c r="F68" s="14"/>
      <c r="G68" s="14"/>
      <c r="H68" s="14"/>
      <c r="I68" s="14"/>
      <c r="J68" s="14"/>
      <c r="K68" s="14"/>
      <c r="L68" s="14"/>
      <c r="M68" s="14">
        <f t="shared" ref="M68:M99" si="5">L68*0.5</f>
        <v>0</v>
      </c>
      <c r="N68" s="14"/>
      <c r="O68" s="14"/>
      <c r="P68" s="14"/>
      <c r="Q68" s="14"/>
      <c r="R68" s="14">
        <f t="shared" si="4"/>
        <v>0</v>
      </c>
    </row>
    <row r="69" spans="1:18" ht="17.399999999999999" customHeight="1">
      <c r="A69" s="14">
        <v>66</v>
      </c>
      <c r="B69" s="3">
        <v>513</v>
      </c>
      <c r="C69" s="8">
        <v>2016051305</v>
      </c>
      <c r="D69" s="7" t="s">
        <v>107</v>
      </c>
      <c r="E69" s="14"/>
      <c r="F69" s="14"/>
      <c r="G69" s="14"/>
      <c r="H69" s="14"/>
      <c r="I69" s="14"/>
      <c r="J69" s="14"/>
      <c r="K69" s="14"/>
      <c r="L69" s="14"/>
      <c r="M69" s="14">
        <f t="shared" si="5"/>
        <v>0</v>
      </c>
      <c r="N69" s="14"/>
      <c r="O69" s="14"/>
      <c r="P69" s="14"/>
      <c r="Q69" s="14"/>
      <c r="R69" s="14">
        <f t="shared" si="4"/>
        <v>0</v>
      </c>
    </row>
    <row r="70" spans="1:18" ht="17.399999999999999" customHeight="1">
      <c r="A70" s="14">
        <v>67</v>
      </c>
      <c r="B70" s="3">
        <v>513</v>
      </c>
      <c r="C70" s="8">
        <v>2016051306</v>
      </c>
      <c r="D70" s="7" t="s">
        <v>108</v>
      </c>
      <c r="E70" s="14"/>
      <c r="F70" s="14"/>
      <c r="G70" s="14"/>
      <c r="H70" s="14"/>
      <c r="I70" s="14"/>
      <c r="J70" s="14"/>
      <c r="K70" s="14"/>
      <c r="L70" s="14"/>
      <c r="M70" s="14">
        <f t="shared" si="5"/>
        <v>0</v>
      </c>
      <c r="N70" s="14"/>
      <c r="O70" s="14"/>
      <c r="P70" s="14"/>
      <c r="Q70" s="14"/>
      <c r="R70" s="14">
        <f t="shared" si="4"/>
        <v>0</v>
      </c>
    </row>
    <row r="71" spans="1:18" ht="17.399999999999999" customHeight="1">
      <c r="A71" s="14">
        <v>68</v>
      </c>
      <c r="B71" s="3">
        <v>513</v>
      </c>
      <c r="C71" s="8">
        <v>2016051307</v>
      </c>
      <c r="D71" s="7" t="s">
        <v>109</v>
      </c>
      <c r="E71" s="14"/>
      <c r="F71" s="14"/>
      <c r="G71" s="14"/>
      <c r="H71" s="14"/>
      <c r="I71" s="14"/>
      <c r="J71" s="14"/>
      <c r="K71" s="14"/>
      <c r="L71" s="14"/>
      <c r="M71" s="14">
        <f t="shared" si="5"/>
        <v>0</v>
      </c>
      <c r="N71" s="14"/>
      <c r="O71" s="14"/>
      <c r="P71" s="14"/>
      <c r="Q71" s="14"/>
      <c r="R71" s="14">
        <f t="shared" si="4"/>
        <v>0</v>
      </c>
    </row>
    <row r="72" spans="1:18" ht="28.2" customHeight="1">
      <c r="A72" s="14">
        <v>69</v>
      </c>
      <c r="B72" s="3">
        <v>513</v>
      </c>
      <c r="C72" s="8">
        <v>2016051309</v>
      </c>
      <c r="D72" s="7" t="s">
        <v>110</v>
      </c>
      <c r="E72" s="14"/>
      <c r="F72" s="14"/>
      <c r="G72" s="14"/>
      <c r="H72" s="74" t="s">
        <v>314</v>
      </c>
      <c r="I72" s="14" t="s">
        <v>236</v>
      </c>
      <c r="J72" s="10">
        <v>5</v>
      </c>
      <c r="K72" s="14"/>
      <c r="L72" s="14"/>
      <c r="M72" s="14">
        <f t="shared" si="5"/>
        <v>0</v>
      </c>
      <c r="N72" s="14"/>
      <c r="O72" s="14"/>
      <c r="P72" s="14"/>
      <c r="Q72" s="14"/>
      <c r="R72" s="14">
        <f t="shared" si="4"/>
        <v>5</v>
      </c>
    </row>
    <row r="73" spans="1:18" ht="17.399999999999999" customHeight="1">
      <c r="A73" s="14">
        <v>70</v>
      </c>
      <c r="B73" s="3">
        <v>513</v>
      </c>
      <c r="C73" s="8">
        <v>2016051310</v>
      </c>
      <c r="D73" s="7" t="s">
        <v>111</v>
      </c>
      <c r="E73" s="14"/>
      <c r="F73" s="14"/>
      <c r="G73" s="14"/>
      <c r="H73" s="14"/>
      <c r="I73" s="14"/>
      <c r="J73" s="14"/>
      <c r="K73" s="14"/>
      <c r="L73" s="14"/>
      <c r="M73" s="14">
        <f t="shared" si="5"/>
        <v>0</v>
      </c>
      <c r="N73" s="14"/>
      <c r="O73" s="14"/>
      <c r="P73" s="14"/>
      <c r="Q73" s="14"/>
      <c r="R73" s="14">
        <f t="shared" si="4"/>
        <v>0</v>
      </c>
    </row>
    <row r="74" spans="1:18" ht="17.399999999999999" customHeight="1">
      <c r="A74" s="14">
        <v>71</v>
      </c>
      <c r="B74" s="3">
        <v>513</v>
      </c>
      <c r="C74" s="8">
        <v>2016051311</v>
      </c>
      <c r="D74" s="7" t="s">
        <v>112</v>
      </c>
      <c r="E74" s="14"/>
      <c r="F74" s="14"/>
      <c r="G74" s="14"/>
      <c r="H74" s="14"/>
      <c r="I74" s="14"/>
      <c r="J74" s="14"/>
      <c r="K74" s="14"/>
      <c r="L74" s="14">
        <v>1</v>
      </c>
      <c r="M74" s="14">
        <f t="shared" si="5"/>
        <v>0.5</v>
      </c>
      <c r="N74" s="14"/>
      <c r="O74" s="14"/>
      <c r="P74" s="14"/>
      <c r="Q74" s="14"/>
      <c r="R74" s="14">
        <f t="shared" si="4"/>
        <v>0.5</v>
      </c>
    </row>
    <row r="75" spans="1:18" ht="17.399999999999999" customHeight="1">
      <c r="A75" s="14">
        <v>72</v>
      </c>
      <c r="B75" s="3">
        <v>513</v>
      </c>
      <c r="C75" s="8">
        <v>2016051312</v>
      </c>
      <c r="D75" s="7" t="s">
        <v>113</v>
      </c>
      <c r="E75" s="14"/>
      <c r="F75" s="14"/>
      <c r="G75" s="14"/>
      <c r="H75" s="14"/>
      <c r="I75" s="14"/>
      <c r="J75" s="14"/>
      <c r="K75" s="14"/>
      <c r="L75" s="14">
        <v>1</v>
      </c>
      <c r="M75" s="14">
        <f t="shared" si="5"/>
        <v>0.5</v>
      </c>
      <c r="N75" s="14"/>
      <c r="O75" s="14"/>
      <c r="P75" s="14"/>
      <c r="Q75" s="14"/>
      <c r="R75" s="14">
        <f t="shared" si="4"/>
        <v>0.5</v>
      </c>
    </row>
    <row r="76" spans="1:18" ht="17.399999999999999" customHeight="1">
      <c r="A76" s="14">
        <v>73</v>
      </c>
      <c r="B76" s="3">
        <v>513</v>
      </c>
      <c r="C76" s="8">
        <v>2016051313</v>
      </c>
      <c r="D76" s="7" t="s">
        <v>114</v>
      </c>
      <c r="E76" s="14"/>
      <c r="F76" s="14"/>
      <c r="G76" s="14"/>
      <c r="H76" s="14"/>
      <c r="I76" s="14"/>
      <c r="J76" s="14"/>
      <c r="K76" s="14"/>
      <c r="L76" s="14">
        <v>1</v>
      </c>
      <c r="M76" s="14">
        <f t="shared" si="5"/>
        <v>0.5</v>
      </c>
      <c r="N76" s="14"/>
      <c r="O76" s="14"/>
      <c r="P76" s="14"/>
      <c r="Q76" s="14"/>
      <c r="R76" s="14">
        <f t="shared" si="4"/>
        <v>0.5</v>
      </c>
    </row>
    <row r="77" spans="1:18" ht="26.4" customHeight="1">
      <c r="A77" s="14">
        <v>74</v>
      </c>
      <c r="B77" s="3">
        <v>513</v>
      </c>
      <c r="C77" s="8">
        <v>2016051314</v>
      </c>
      <c r="D77" s="7" t="s">
        <v>115</v>
      </c>
      <c r="E77" s="74" t="s">
        <v>311</v>
      </c>
      <c r="F77" s="14" t="s">
        <v>238</v>
      </c>
      <c r="G77" s="14">
        <v>2</v>
      </c>
      <c r="H77" s="14"/>
      <c r="I77" s="14"/>
      <c r="J77" s="14"/>
      <c r="K77" s="14"/>
      <c r="L77" s="14">
        <v>1</v>
      </c>
      <c r="M77" s="14">
        <f t="shared" si="5"/>
        <v>0.5</v>
      </c>
      <c r="N77" s="14"/>
      <c r="O77" s="14"/>
      <c r="P77" s="14"/>
      <c r="Q77" s="14"/>
      <c r="R77" s="14">
        <f t="shared" si="4"/>
        <v>2.5</v>
      </c>
    </row>
    <row r="78" spans="1:18" ht="17.399999999999999" customHeight="1">
      <c r="A78" s="14">
        <v>75</v>
      </c>
      <c r="B78" s="3">
        <v>513</v>
      </c>
      <c r="C78" s="8">
        <v>2016051315</v>
      </c>
      <c r="D78" s="7" t="s">
        <v>116</v>
      </c>
      <c r="E78" s="14"/>
      <c r="F78" s="14"/>
      <c r="G78" s="14"/>
      <c r="H78" s="14"/>
      <c r="I78" s="14"/>
      <c r="J78" s="14"/>
      <c r="K78" s="14"/>
      <c r="L78" s="14"/>
      <c r="M78" s="14">
        <f t="shared" si="5"/>
        <v>0</v>
      </c>
      <c r="N78" s="14"/>
      <c r="O78" s="14"/>
      <c r="P78" s="14"/>
      <c r="Q78" s="14"/>
      <c r="R78" s="14">
        <f t="shared" si="4"/>
        <v>0</v>
      </c>
    </row>
    <row r="79" spans="1:18" ht="17.399999999999999" customHeight="1">
      <c r="A79" s="14">
        <v>76</v>
      </c>
      <c r="B79" s="3">
        <v>513</v>
      </c>
      <c r="C79" s="8">
        <v>2016051316</v>
      </c>
      <c r="D79" s="7" t="s">
        <v>117</v>
      </c>
      <c r="E79" s="14"/>
      <c r="F79" s="14"/>
      <c r="G79" s="14"/>
      <c r="H79" s="14"/>
      <c r="I79" s="14"/>
      <c r="J79" s="14"/>
      <c r="K79" s="14"/>
      <c r="L79" s="14"/>
      <c r="M79" s="14">
        <f t="shared" si="5"/>
        <v>0</v>
      </c>
      <c r="N79" s="14"/>
      <c r="O79" s="14"/>
      <c r="P79" s="14"/>
      <c r="Q79" s="14"/>
      <c r="R79" s="14">
        <f t="shared" si="4"/>
        <v>0</v>
      </c>
    </row>
    <row r="80" spans="1:18" ht="17.399999999999999" customHeight="1">
      <c r="A80" s="14">
        <v>77</v>
      </c>
      <c r="B80" s="3">
        <v>513</v>
      </c>
      <c r="C80" s="8">
        <v>2016051317</v>
      </c>
      <c r="D80" s="7" t="s">
        <v>118</v>
      </c>
      <c r="E80" s="14"/>
      <c r="F80" s="14"/>
      <c r="G80" s="14"/>
      <c r="H80" s="14"/>
      <c r="I80" s="14"/>
      <c r="J80" s="14"/>
      <c r="K80" s="14"/>
      <c r="L80" s="14"/>
      <c r="M80" s="14">
        <f t="shared" si="5"/>
        <v>0</v>
      </c>
      <c r="N80" s="14"/>
      <c r="O80" s="14"/>
      <c r="P80" s="14"/>
      <c r="Q80" s="14"/>
      <c r="R80" s="14">
        <f t="shared" si="4"/>
        <v>0</v>
      </c>
    </row>
    <row r="81" spans="1:18" ht="17.399999999999999" customHeight="1">
      <c r="A81" s="14">
        <v>78</v>
      </c>
      <c r="B81" s="3">
        <v>513</v>
      </c>
      <c r="C81" s="8">
        <v>2016051318</v>
      </c>
      <c r="D81" s="7" t="s">
        <v>119</v>
      </c>
      <c r="E81" s="14"/>
      <c r="F81" s="14"/>
      <c r="G81" s="14"/>
      <c r="H81" s="14"/>
      <c r="I81" s="14"/>
      <c r="J81" s="14"/>
      <c r="K81" s="14"/>
      <c r="L81" s="14">
        <v>1</v>
      </c>
      <c r="M81" s="14">
        <f t="shared" si="5"/>
        <v>0.5</v>
      </c>
      <c r="N81" s="14"/>
      <c r="O81" s="14"/>
      <c r="P81" s="14"/>
      <c r="Q81" s="14"/>
      <c r="R81" s="14">
        <f t="shared" si="4"/>
        <v>0.5</v>
      </c>
    </row>
    <row r="82" spans="1:18" ht="17.399999999999999" customHeight="1">
      <c r="A82" s="14">
        <v>79</v>
      </c>
      <c r="B82" s="3">
        <v>513</v>
      </c>
      <c r="C82" s="8">
        <v>2016051319</v>
      </c>
      <c r="D82" s="7" t="s">
        <v>120</v>
      </c>
      <c r="E82" s="14"/>
      <c r="F82" s="14"/>
      <c r="G82" s="14"/>
      <c r="H82" s="14"/>
      <c r="I82" s="14"/>
      <c r="J82" s="14"/>
      <c r="K82" s="14"/>
      <c r="L82" s="14">
        <v>2</v>
      </c>
      <c r="M82" s="14">
        <f t="shared" si="5"/>
        <v>1</v>
      </c>
      <c r="N82" s="14"/>
      <c r="O82" s="14"/>
      <c r="P82" s="14"/>
      <c r="Q82" s="14"/>
      <c r="R82" s="14">
        <f t="shared" si="4"/>
        <v>1</v>
      </c>
    </row>
    <row r="83" spans="1:18" ht="17.399999999999999" customHeight="1">
      <c r="A83" s="14">
        <v>80</v>
      </c>
      <c r="B83" s="3">
        <v>513</v>
      </c>
      <c r="C83" s="8">
        <v>2016051320</v>
      </c>
      <c r="D83" s="7" t="s">
        <v>121</v>
      </c>
      <c r="E83" s="14"/>
      <c r="F83" s="14"/>
      <c r="G83" s="14"/>
      <c r="H83" s="14"/>
      <c r="I83" s="14"/>
      <c r="J83" s="14"/>
      <c r="K83" s="14"/>
      <c r="L83" s="14"/>
      <c r="M83" s="14">
        <f t="shared" si="5"/>
        <v>0</v>
      </c>
      <c r="N83" s="14"/>
      <c r="O83" s="14"/>
      <c r="P83" s="14"/>
      <c r="Q83" s="14"/>
      <c r="R83" s="14">
        <f t="shared" si="4"/>
        <v>0</v>
      </c>
    </row>
    <row r="84" spans="1:18" ht="17.399999999999999" customHeight="1">
      <c r="A84" s="14">
        <v>81</v>
      </c>
      <c r="B84" s="3">
        <v>513</v>
      </c>
      <c r="C84" s="8">
        <v>2016051321</v>
      </c>
      <c r="D84" s="7" t="s">
        <v>122</v>
      </c>
      <c r="E84" s="14"/>
      <c r="F84" s="14"/>
      <c r="G84" s="14"/>
      <c r="H84" s="14"/>
      <c r="I84" s="14"/>
      <c r="J84" s="14"/>
      <c r="K84" s="14"/>
      <c r="L84" s="14">
        <v>2</v>
      </c>
      <c r="M84" s="14">
        <f t="shared" si="5"/>
        <v>1</v>
      </c>
      <c r="N84" s="14"/>
      <c r="O84" s="14"/>
      <c r="P84" s="14"/>
      <c r="Q84" s="14"/>
      <c r="R84" s="14">
        <f t="shared" si="4"/>
        <v>1</v>
      </c>
    </row>
    <row r="85" spans="1:18" ht="17.399999999999999" customHeight="1">
      <c r="A85" s="14">
        <v>82</v>
      </c>
      <c r="B85" s="3">
        <v>513</v>
      </c>
      <c r="C85" s="8">
        <v>2016051322</v>
      </c>
      <c r="D85" s="7" t="s">
        <v>123</v>
      </c>
      <c r="E85" s="14"/>
      <c r="F85" s="14"/>
      <c r="G85" s="14"/>
      <c r="H85" s="14"/>
      <c r="I85" s="14"/>
      <c r="J85" s="14"/>
      <c r="K85" s="14"/>
      <c r="L85" s="14"/>
      <c r="M85" s="14">
        <f t="shared" si="5"/>
        <v>0</v>
      </c>
      <c r="N85" s="14"/>
      <c r="O85" s="14"/>
      <c r="P85" s="14"/>
      <c r="Q85" s="14"/>
      <c r="R85" s="14">
        <f t="shared" ref="R85:R116" si="6">G85+J85+M85</f>
        <v>0</v>
      </c>
    </row>
    <row r="86" spans="1:18" ht="17.399999999999999" customHeight="1">
      <c r="A86" s="14">
        <v>83</v>
      </c>
      <c r="B86" s="3">
        <v>513</v>
      </c>
      <c r="C86" s="8">
        <v>2016051323</v>
      </c>
      <c r="D86" s="7" t="s">
        <v>124</v>
      </c>
      <c r="E86" s="14"/>
      <c r="F86" s="14"/>
      <c r="G86" s="14"/>
      <c r="H86" s="14"/>
      <c r="I86" s="14"/>
      <c r="J86" s="14"/>
      <c r="K86" s="14"/>
      <c r="L86" s="14"/>
      <c r="M86" s="14">
        <f t="shared" si="5"/>
        <v>0</v>
      </c>
      <c r="N86" s="14"/>
      <c r="O86" s="14"/>
      <c r="P86" s="14"/>
      <c r="Q86" s="14"/>
      <c r="R86" s="14">
        <f t="shared" si="6"/>
        <v>0</v>
      </c>
    </row>
    <row r="87" spans="1:18" ht="17.399999999999999" customHeight="1">
      <c r="A87" s="14">
        <v>84</v>
      </c>
      <c r="B87" s="3">
        <v>513</v>
      </c>
      <c r="C87" s="8">
        <v>2016051324</v>
      </c>
      <c r="D87" s="7" t="s">
        <v>125</v>
      </c>
      <c r="E87" s="14"/>
      <c r="F87" s="14"/>
      <c r="G87" s="14"/>
      <c r="H87" s="14"/>
      <c r="I87" s="14"/>
      <c r="J87" s="14"/>
      <c r="K87" s="14"/>
      <c r="L87" s="14"/>
      <c r="M87" s="14">
        <f t="shared" si="5"/>
        <v>0</v>
      </c>
      <c r="N87" s="14"/>
      <c r="O87" s="14"/>
      <c r="P87" s="14"/>
      <c r="Q87" s="14"/>
      <c r="R87" s="14">
        <f t="shared" si="6"/>
        <v>0</v>
      </c>
    </row>
    <row r="88" spans="1:18" ht="17.399999999999999" customHeight="1">
      <c r="A88" s="14">
        <v>85</v>
      </c>
      <c r="B88" s="3">
        <v>513</v>
      </c>
      <c r="C88" s="8">
        <v>2016051325</v>
      </c>
      <c r="D88" s="7" t="s">
        <v>126</v>
      </c>
      <c r="E88" s="14"/>
      <c r="F88" s="14"/>
      <c r="G88" s="14"/>
      <c r="H88" s="14"/>
      <c r="I88" s="14"/>
      <c r="J88" s="14"/>
      <c r="K88" s="14"/>
      <c r="L88" s="14">
        <v>2</v>
      </c>
      <c r="M88" s="14">
        <f t="shared" si="5"/>
        <v>1</v>
      </c>
      <c r="N88" s="14"/>
      <c r="O88" s="14"/>
      <c r="P88" s="14"/>
      <c r="Q88" s="14"/>
      <c r="R88" s="14">
        <f t="shared" si="6"/>
        <v>1</v>
      </c>
    </row>
    <row r="89" spans="1:18" ht="17.399999999999999" customHeight="1">
      <c r="A89" s="14">
        <v>86</v>
      </c>
      <c r="B89" s="3">
        <v>513</v>
      </c>
      <c r="C89" s="8">
        <v>2016051326</v>
      </c>
      <c r="D89" s="7" t="s">
        <v>127</v>
      </c>
      <c r="E89" s="14"/>
      <c r="F89" s="14"/>
      <c r="G89" s="14"/>
      <c r="H89" s="14"/>
      <c r="I89" s="14"/>
      <c r="J89" s="14"/>
      <c r="K89" s="14"/>
      <c r="L89" s="14">
        <v>1</v>
      </c>
      <c r="M89" s="14">
        <f t="shared" si="5"/>
        <v>0.5</v>
      </c>
      <c r="N89" s="14"/>
      <c r="O89" s="14"/>
      <c r="P89" s="14"/>
      <c r="Q89" s="14"/>
      <c r="R89" s="14">
        <f t="shared" si="6"/>
        <v>0.5</v>
      </c>
    </row>
    <row r="90" spans="1:18" ht="17.399999999999999" customHeight="1">
      <c r="A90" s="14">
        <v>87</v>
      </c>
      <c r="B90" s="3">
        <v>513</v>
      </c>
      <c r="C90" s="8">
        <v>2016051327</v>
      </c>
      <c r="D90" s="7" t="s">
        <v>128</v>
      </c>
      <c r="E90" s="14"/>
      <c r="F90" s="14"/>
      <c r="G90" s="14"/>
      <c r="H90" s="14"/>
      <c r="I90" s="14"/>
      <c r="J90" s="14"/>
      <c r="K90" s="14"/>
      <c r="L90" s="14"/>
      <c r="M90" s="14">
        <f t="shared" si="5"/>
        <v>0</v>
      </c>
      <c r="N90" s="14"/>
      <c r="O90" s="14"/>
      <c r="P90" s="14"/>
      <c r="Q90" s="14"/>
      <c r="R90" s="14">
        <f t="shared" si="6"/>
        <v>0</v>
      </c>
    </row>
    <row r="91" spans="1:18" ht="17.399999999999999" customHeight="1">
      <c r="A91" s="14">
        <v>88</v>
      </c>
      <c r="B91" s="3">
        <v>513</v>
      </c>
      <c r="C91" s="8">
        <v>2016051328</v>
      </c>
      <c r="D91" s="7" t="s">
        <v>129</v>
      </c>
      <c r="E91" s="14"/>
      <c r="F91" s="14"/>
      <c r="G91" s="14"/>
      <c r="H91" s="14"/>
      <c r="I91" s="14"/>
      <c r="J91" s="14"/>
      <c r="K91" s="14"/>
      <c r="L91" s="14"/>
      <c r="M91" s="14">
        <f t="shared" si="5"/>
        <v>0</v>
      </c>
      <c r="N91" s="14"/>
      <c r="O91" s="14"/>
      <c r="P91" s="14"/>
      <c r="Q91" s="14"/>
      <c r="R91" s="14">
        <f t="shared" si="6"/>
        <v>0</v>
      </c>
    </row>
    <row r="92" spans="1:18" ht="17.399999999999999" customHeight="1">
      <c r="A92" s="14">
        <v>89</v>
      </c>
      <c r="B92" s="3">
        <v>513</v>
      </c>
      <c r="C92" s="8">
        <v>2016051329</v>
      </c>
      <c r="D92" s="7" t="s">
        <v>130</v>
      </c>
      <c r="E92" s="14"/>
      <c r="F92" s="14"/>
      <c r="G92" s="14"/>
      <c r="H92" s="14"/>
      <c r="I92" s="14"/>
      <c r="J92" s="14"/>
      <c r="K92" s="14"/>
      <c r="L92" s="14">
        <v>1</v>
      </c>
      <c r="M92" s="14">
        <f t="shared" si="5"/>
        <v>0.5</v>
      </c>
      <c r="N92" s="14"/>
      <c r="O92" s="14"/>
      <c r="P92" s="14"/>
      <c r="Q92" s="14"/>
      <c r="R92" s="14">
        <f t="shared" si="6"/>
        <v>0.5</v>
      </c>
    </row>
    <row r="93" spans="1:18" ht="17.399999999999999" customHeight="1">
      <c r="A93" s="14">
        <v>90</v>
      </c>
      <c r="B93" s="3">
        <v>513</v>
      </c>
      <c r="C93" s="8">
        <v>2016051330</v>
      </c>
      <c r="D93" s="7" t="s">
        <v>131</v>
      </c>
      <c r="E93" s="14"/>
      <c r="F93" s="14"/>
      <c r="G93" s="14"/>
      <c r="H93" s="14"/>
      <c r="I93" s="14"/>
      <c r="J93" s="14"/>
      <c r="K93" s="14"/>
      <c r="L93" s="14"/>
      <c r="M93" s="14">
        <f t="shared" si="5"/>
        <v>0</v>
      </c>
      <c r="N93" s="14"/>
      <c r="O93" s="14"/>
      <c r="P93" s="14"/>
      <c r="Q93" s="14"/>
      <c r="R93" s="14">
        <f t="shared" si="6"/>
        <v>0</v>
      </c>
    </row>
    <row r="94" spans="1:18" ht="17.399999999999999" customHeight="1">
      <c r="A94" s="14">
        <v>91</v>
      </c>
      <c r="B94" s="3">
        <v>513</v>
      </c>
      <c r="C94" s="8">
        <v>2015051302</v>
      </c>
      <c r="D94" s="7" t="s">
        <v>132</v>
      </c>
      <c r="E94" s="14"/>
      <c r="F94" s="14"/>
      <c r="G94" s="14"/>
      <c r="H94" s="14"/>
      <c r="I94" s="14"/>
      <c r="J94" s="14"/>
      <c r="K94" s="14"/>
      <c r="L94" s="14"/>
      <c r="M94" s="14">
        <f t="shared" si="5"/>
        <v>0</v>
      </c>
      <c r="N94" s="14"/>
      <c r="O94" s="14"/>
      <c r="P94" s="14"/>
      <c r="Q94" s="14"/>
      <c r="R94" s="14">
        <f t="shared" si="6"/>
        <v>0</v>
      </c>
    </row>
    <row r="95" spans="1:18" ht="17.399999999999999" customHeight="1">
      <c r="A95" s="14">
        <v>92</v>
      </c>
      <c r="B95" s="3">
        <v>513</v>
      </c>
      <c r="C95" s="8">
        <v>2014051306</v>
      </c>
      <c r="D95" s="7" t="s">
        <v>133</v>
      </c>
      <c r="E95" s="14"/>
      <c r="F95" s="14"/>
      <c r="G95" s="14"/>
      <c r="H95" s="14"/>
      <c r="I95" s="14"/>
      <c r="J95" s="14"/>
      <c r="K95" s="14"/>
      <c r="L95" s="14">
        <v>1</v>
      </c>
      <c r="M95" s="14">
        <f t="shared" si="5"/>
        <v>0.5</v>
      </c>
      <c r="N95" s="14"/>
      <c r="O95" s="14"/>
      <c r="P95" s="14"/>
      <c r="Q95" s="14"/>
      <c r="R95" s="14">
        <f t="shared" si="6"/>
        <v>0.5</v>
      </c>
    </row>
    <row r="96" spans="1:18" ht="17.399999999999999" customHeight="1">
      <c r="A96" s="14">
        <v>93</v>
      </c>
      <c r="B96" s="3">
        <v>514</v>
      </c>
      <c r="C96" s="8">
        <v>2016051401</v>
      </c>
      <c r="D96" s="7" t="s">
        <v>134</v>
      </c>
      <c r="E96" s="14"/>
      <c r="F96" s="14"/>
      <c r="G96" s="14"/>
      <c r="H96" s="10"/>
      <c r="I96" s="10"/>
      <c r="J96" s="10"/>
      <c r="K96" s="14"/>
      <c r="L96" s="14">
        <v>1</v>
      </c>
      <c r="M96" s="14">
        <f t="shared" si="5"/>
        <v>0.5</v>
      </c>
      <c r="N96" s="14"/>
      <c r="O96" s="14"/>
      <c r="P96" s="14"/>
      <c r="Q96" s="14"/>
      <c r="R96" s="14">
        <f t="shared" si="6"/>
        <v>0.5</v>
      </c>
    </row>
    <row r="97" spans="1:18" ht="17.399999999999999" customHeight="1">
      <c r="A97" s="14">
        <v>94</v>
      </c>
      <c r="B97" s="3">
        <v>514</v>
      </c>
      <c r="C97" s="8">
        <v>2016051402</v>
      </c>
      <c r="D97" s="7" t="s">
        <v>135</v>
      </c>
      <c r="E97" s="14"/>
      <c r="F97" s="14"/>
      <c r="G97" s="14"/>
      <c r="H97" s="10"/>
      <c r="I97" s="10"/>
      <c r="J97" s="10"/>
      <c r="K97" s="14"/>
      <c r="L97" s="14">
        <v>1</v>
      </c>
      <c r="M97" s="14">
        <f t="shared" si="5"/>
        <v>0.5</v>
      </c>
      <c r="N97" s="14"/>
      <c r="O97" s="14"/>
      <c r="P97" s="14"/>
      <c r="Q97" s="14"/>
      <c r="R97" s="14">
        <f t="shared" si="6"/>
        <v>0.5</v>
      </c>
    </row>
    <row r="98" spans="1:18" ht="17.399999999999999" customHeight="1">
      <c r="A98" s="14">
        <v>95</v>
      </c>
      <c r="B98" s="3">
        <v>514</v>
      </c>
      <c r="C98" s="8">
        <v>2016051403</v>
      </c>
      <c r="D98" s="7" t="s">
        <v>136</v>
      </c>
      <c r="E98" s="14"/>
      <c r="F98" s="14"/>
      <c r="G98" s="14"/>
      <c r="H98" s="10"/>
      <c r="I98" s="10"/>
      <c r="J98" s="10"/>
      <c r="K98" s="14"/>
      <c r="L98" s="14"/>
      <c r="M98" s="14">
        <f t="shared" si="5"/>
        <v>0</v>
      </c>
      <c r="N98" s="14"/>
      <c r="O98" s="14"/>
      <c r="P98" s="14"/>
      <c r="Q98" s="14"/>
      <c r="R98" s="14">
        <f t="shared" si="6"/>
        <v>0</v>
      </c>
    </row>
    <row r="99" spans="1:18" ht="17.399999999999999" customHeight="1">
      <c r="A99" s="14">
        <v>96</v>
      </c>
      <c r="B99" s="3">
        <v>514</v>
      </c>
      <c r="C99" s="8">
        <v>2016051404</v>
      </c>
      <c r="D99" s="7" t="s">
        <v>137</v>
      </c>
      <c r="E99" s="14"/>
      <c r="F99" s="14"/>
      <c r="G99" s="14"/>
      <c r="H99" s="10"/>
      <c r="I99" s="10"/>
      <c r="J99" s="10"/>
      <c r="K99" s="14"/>
      <c r="L99" s="14"/>
      <c r="M99" s="14">
        <f t="shared" si="5"/>
        <v>0</v>
      </c>
      <c r="N99" s="14"/>
      <c r="O99" s="14"/>
      <c r="P99" s="14"/>
      <c r="Q99" s="14"/>
      <c r="R99" s="14">
        <f t="shared" si="6"/>
        <v>0</v>
      </c>
    </row>
    <row r="100" spans="1:18" ht="17.399999999999999" customHeight="1">
      <c r="A100" s="14">
        <v>97</v>
      </c>
      <c r="B100" s="3">
        <v>514</v>
      </c>
      <c r="C100" s="8">
        <v>2016051405</v>
      </c>
      <c r="D100" s="7" t="s">
        <v>138</v>
      </c>
      <c r="E100" s="14"/>
      <c r="F100" s="14"/>
      <c r="G100" s="14"/>
      <c r="H100" s="10"/>
      <c r="I100" s="10"/>
      <c r="J100" s="10"/>
      <c r="K100" s="14"/>
      <c r="L100" s="14"/>
      <c r="M100" s="14">
        <f t="shared" ref="M100:M131" si="7">L100*0.5</f>
        <v>0</v>
      </c>
      <c r="N100" s="14"/>
      <c r="O100" s="14"/>
      <c r="P100" s="14"/>
      <c r="Q100" s="14"/>
      <c r="R100" s="14">
        <f t="shared" si="6"/>
        <v>0</v>
      </c>
    </row>
    <row r="101" spans="1:18" ht="17.399999999999999" customHeight="1">
      <c r="A101" s="14">
        <v>98</v>
      </c>
      <c r="B101" s="3">
        <v>514</v>
      </c>
      <c r="C101" s="8">
        <v>2016051406</v>
      </c>
      <c r="D101" s="7" t="s">
        <v>139</v>
      </c>
      <c r="E101" s="14"/>
      <c r="F101" s="14"/>
      <c r="G101" s="14"/>
      <c r="H101" s="10"/>
      <c r="I101" s="10"/>
      <c r="J101" s="10"/>
      <c r="K101" s="14"/>
      <c r="L101" s="14"/>
      <c r="M101" s="14">
        <f t="shared" si="7"/>
        <v>0</v>
      </c>
      <c r="N101" s="14"/>
      <c r="O101" s="14"/>
      <c r="P101" s="14"/>
      <c r="Q101" s="14"/>
      <c r="R101" s="14">
        <f t="shared" si="6"/>
        <v>0</v>
      </c>
    </row>
    <row r="102" spans="1:18" ht="27.6" customHeight="1">
      <c r="A102" s="14">
        <v>99</v>
      </c>
      <c r="B102" s="3">
        <v>514</v>
      </c>
      <c r="C102" s="8">
        <v>2016051407</v>
      </c>
      <c r="D102" s="7" t="s">
        <v>140</v>
      </c>
      <c r="E102" s="14"/>
      <c r="F102" s="14"/>
      <c r="G102" s="14"/>
      <c r="H102" s="74" t="s">
        <v>314</v>
      </c>
      <c r="I102" s="14" t="s">
        <v>236</v>
      </c>
      <c r="J102" s="10">
        <v>5</v>
      </c>
      <c r="K102" s="14"/>
      <c r="L102" s="14"/>
      <c r="M102" s="14">
        <f t="shared" si="7"/>
        <v>0</v>
      </c>
      <c r="N102" s="14"/>
      <c r="O102" s="14"/>
      <c r="P102" s="14"/>
      <c r="Q102" s="14"/>
      <c r="R102" s="14">
        <f t="shared" si="6"/>
        <v>5</v>
      </c>
    </row>
    <row r="103" spans="1:18" ht="17.399999999999999" customHeight="1">
      <c r="A103" s="14">
        <v>100</v>
      </c>
      <c r="B103" s="3">
        <v>514</v>
      </c>
      <c r="C103" s="8">
        <v>2016051408</v>
      </c>
      <c r="D103" s="7" t="s">
        <v>141</v>
      </c>
      <c r="E103" s="14"/>
      <c r="F103" s="14"/>
      <c r="G103" s="14"/>
      <c r="H103" s="10"/>
      <c r="I103" s="10"/>
      <c r="J103" s="10"/>
      <c r="K103" s="14"/>
      <c r="L103" s="14">
        <v>2</v>
      </c>
      <c r="M103" s="14">
        <f t="shared" si="7"/>
        <v>1</v>
      </c>
      <c r="N103" s="14"/>
      <c r="O103" s="14"/>
      <c r="P103" s="14"/>
      <c r="Q103" s="14"/>
      <c r="R103" s="14">
        <f t="shared" si="6"/>
        <v>1</v>
      </c>
    </row>
    <row r="104" spans="1:18" ht="17.399999999999999" customHeight="1">
      <c r="A104" s="14">
        <v>101</v>
      </c>
      <c r="B104" s="3">
        <v>514</v>
      </c>
      <c r="C104" s="8">
        <v>2016051409</v>
      </c>
      <c r="D104" s="7" t="s">
        <v>142</v>
      </c>
      <c r="E104" s="14"/>
      <c r="F104" s="14"/>
      <c r="G104" s="14"/>
      <c r="H104" s="10"/>
      <c r="I104" s="10"/>
      <c r="J104" s="10"/>
      <c r="K104" s="14"/>
      <c r="L104" s="14"/>
      <c r="M104" s="14">
        <f t="shared" si="7"/>
        <v>0</v>
      </c>
      <c r="N104" s="14"/>
      <c r="O104" s="14"/>
      <c r="P104" s="14"/>
      <c r="Q104" s="14"/>
      <c r="R104" s="14">
        <f t="shared" si="6"/>
        <v>0</v>
      </c>
    </row>
    <row r="105" spans="1:18" ht="17.399999999999999" customHeight="1">
      <c r="A105" s="14">
        <v>102</v>
      </c>
      <c r="B105" s="3">
        <v>514</v>
      </c>
      <c r="C105" s="8">
        <v>2016051410</v>
      </c>
      <c r="D105" s="7" t="s">
        <v>143</v>
      </c>
      <c r="E105" s="14"/>
      <c r="F105" s="14"/>
      <c r="G105" s="14"/>
      <c r="H105" s="10"/>
      <c r="I105" s="10"/>
      <c r="J105" s="10"/>
      <c r="K105" s="14"/>
      <c r="L105" s="14">
        <v>1</v>
      </c>
      <c r="M105" s="14">
        <f t="shared" si="7"/>
        <v>0.5</v>
      </c>
      <c r="N105" s="14"/>
      <c r="O105" s="14"/>
      <c r="P105" s="14"/>
      <c r="Q105" s="14"/>
      <c r="R105" s="14">
        <f t="shared" si="6"/>
        <v>0.5</v>
      </c>
    </row>
    <row r="106" spans="1:18" ht="17.399999999999999" customHeight="1">
      <c r="A106" s="14">
        <v>103</v>
      </c>
      <c r="B106" s="3">
        <v>514</v>
      </c>
      <c r="C106" s="8">
        <v>2016051411</v>
      </c>
      <c r="D106" s="7" t="s">
        <v>144</v>
      </c>
      <c r="E106" s="14"/>
      <c r="F106" s="14"/>
      <c r="G106" s="14"/>
      <c r="H106" s="10"/>
      <c r="I106" s="10"/>
      <c r="J106" s="10"/>
      <c r="K106" s="14"/>
      <c r="L106" s="14">
        <v>1</v>
      </c>
      <c r="M106" s="14">
        <f t="shared" si="7"/>
        <v>0.5</v>
      </c>
      <c r="N106" s="14"/>
      <c r="O106" s="14"/>
      <c r="P106" s="14"/>
      <c r="Q106" s="14"/>
      <c r="R106" s="14">
        <f t="shared" si="6"/>
        <v>0.5</v>
      </c>
    </row>
    <row r="107" spans="1:18" ht="17.399999999999999" customHeight="1">
      <c r="A107" s="14">
        <v>104</v>
      </c>
      <c r="B107" s="3">
        <v>514</v>
      </c>
      <c r="C107" s="8">
        <v>2016051412</v>
      </c>
      <c r="D107" s="7" t="s">
        <v>145</v>
      </c>
      <c r="E107" s="14"/>
      <c r="F107" s="14"/>
      <c r="G107" s="14"/>
      <c r="H107" s="10"/>
      <c r="I107" s="10"/>
      <c r="J107" s="10"/>
      <c r="K107" s="14"/>
      <c r="L107" s="14">
        <v>1</v>
      </c>
      <c r="M107" s="14">
        <f t="shared" si="7"/>
        <v>0.5</v>
      </c>
      <c r="N107" s="14"/>
      <c r="O107" s="14"/>
      <c r="P107" s="14"/>
      <c r="Q107" s="14"/>
      <c r="R107" s="14">
        <f t="shared" si="6"/>
        <v>0.5</v>
      </c>
    </row>
    <row r="108" spans="1:18" ht="17.399999999999999" customHeight="1">
      <c r="A108" s="14">
        <v>105</v>
      </c>
      <c r="B108" s="3">
        <v>514</v>
      </c>
      <c r="C108" s="8">
        <v>2016051413</v>
      </c>
      <c r="D108" s="7" t="s">
        <v>146</v>
      </c>
      <c r="E108" s="14"/>
      <c r="F108" s="14"/>
      <c r="G108" s="14"/>
      <c r="H108" s="73" t="s">
        <v>313</v>
      </c>
      <c r="I108" s="14" t="s">
        <v>236</v>
      </c>
      <c r="J108" s="10">
        <v>2</v>
      </c>
      <c r="K108" s="14"/>
      <c r="L108" s="14"/>
      <c r="M108" s="14">
        <f t="shared" si="7"/>
        <v>0</v>
      </c>
      <c r="N108" s="14"/>
      <c r="O108" s="14"/>
      <c r="P108" s="14"/>
      <c r="Q108" s="14"/>
      <c r="R108" s="14">
        <f t="shared" si="6"/>
        <v>2</v>
      </c>
    </row>
    <row r="109" spans="1:18" ht="17.399999999999999" customHeight="1">
      <c r="A109" s="14">
        <v>106</v>
      </c>
      <c r="B109" s="3">
        <v>514</v>
      </c>
      <c r="C109" s="8">
        <v>2016051414</v>
      </c>
      <c r="D109" s="7" t="s">
        <v>147</v>
      </c>
      <c r="E109" s="14"/>
      <c r="F109" s="14"/>
      <c r="G109" s="14"/>
      <c r="H109" s="10"/>
      <c r="I109" s="10"/>
      <c r="J109" s="10"/>
      <c r="K109" s="14"/>
      <c r="L109" s="14"/>
      <c r="M109" s="14">
        <f t="shared" si="7"/>
        <v>0</v>
      </c>
      <c r="N109" s="14"/>
      <c r="O109" s="14"/>
      <c r="P109" s="14"/>
      <c r="Q109" s="14"/>
      <c r="R109" s="14">
        <f t="shared" si="6"/>
        <v>0</v>
      </c>
    </row>
    <row r="110" spans="1:18" ht="17.399999999999999" customHeight="1">
      <c r="A110" s="14">
        <v>107</v>
      </c>
      <c r="B110" s="3">
        <v>514</v>
      </c>
      <c r="C110" s="8">
        <v>2016051415</v>
      </c>
      <c r="D110" s="7" t="s">
        <v>148</v>
      </c>
      <c r="E110" s="14"/>
      <c r="F110" s="14"/>
      <c r="G110" s="14"/>
      <c r="H110" s="10"/>
      <c r="I110" s="10"/>
      <c r="J110" s="10"/>
      <c r="K110" s="14"/>
      <c r="L110" s="14"/>
      <c r="M110" s="14">
        <f t="shared" si="7"/>
        <v>0</v>
      </c>
      <c r="N110" s="14"/>
      <c r="O110" s="14"/>
      <c r="P110" s="14"/>
      <c r="Q110" s="14"/>
      <c r="R110" s="14">
        <f t="shared" si="6"/>
        <v>0</v>
      </c>
    </row>
    <row r="111" spans="1:18" ht="17.399999999999999" customHeight="1">
      <c r="A111" s="14">
        <v>108</v>
      </c>
      <c r="B111" s="3">
        <v>514</v>
      </c>
      <c r="C111" s="8">
        <v>2016051416</v>
      </c>
      <c r="D111" s="7" t="s">
        <v>149</v>
      </c>
      <c r="E111" s="14"/>
      <c r="F111" s="14"/>
      <c r="G111" s="14"/>
      <c r="H111" s="73" t="s">
        <v>313</v>
      </c>
      <c r="I111" s="14" t="s">
        <v>236</v>
      </c>
      <c r="J111" s="10">
        <v>2</v>
      </c>
      <c r="K111" s="14"/>
      <c r="L111" s="14">
        <v>1</v>
      </c>
      <c r="M111" s="14">
        <f t="shared" si="7"/>
        <v>0.5</v>
      </c>
      <c r="N111" s="14"/>
      <c r="O111" s="14"/>
      <c r="P111" s="14"/>
      <c r="Q111" s="14"/>
      <c r="R111" s="14">
        <f t="shared" si="6"/>
        <v>2.5</v>
      </c>
    </row>
    <row r="112" spans="1:18" ht="17.399999999999999" customHeight="1">
      <c r="A112" s="14">
        <v>109</v>
      </c>
      <c r="B112" s="3">
        <v>514</v>
      </c>
      <c r="C112" s="8">
        <v>2016051417</v>
      </c>
      <c r="D112" s="7" t="s">
        <v>150</v>
      </c>
      <c r="E112" s="14"/>
      <c r="F112" s="14"/>
      <c r="G112" s="14"/>
      <c r="H112" s="10"/>
      <c r="I112" s="10"/>
      <c r="J112" s="10"/>
      <c r="K112" s="14"/>
      <c r="L112" s="14"/>
      <c r="M112" s="14">
        <f t="shared" si="7"/>
        <v>0</v>
      </c>
      <c r="N112" s="14"/>
      <c r="O112" s="14"/>
      <c r="P112" s="14"/>
      <c r="Q112" s="14"/>
      <c r="R112" s="14">
        <f t="shared" si="6"/>
        <v>0</v>
      </c>
    </row>
    <row r="113" spans="1:18" ht="17.399999999999999" customHeight="1">
      <c r="A113" s="14">
        <v>110</v>
      </c>
      <c r="B113" s="3">
        <v>514</v>
      </c>
      <c r="C113" s="8">
        <v>2016051418</v>
      </c>
      <c r="D113" s="7" t="s">
        <v>151</v>
      </c>
      <c r="E113" s="14"/>
      <c r="F113" s="14"/>
      <c r="G113" s="14"/>
      <c r="H113" s="10"/>
      <c r="I113" s="10"/>
      <c r="J113" s="10"/>
      <c r="K113" s="14"/>
      <c r="L113" s="14"/>
      <c r="M113" s="14">
        <f t="shared" si="7"/>
        <v>0</v>
      </c>
      <c r="N113" s="14"/>
      <c r="O113" s="14"/>
      <c r="P113" s="14"/>
      <c r="Q113" s="14"/>
      <c r="R113" s="14">
        <f t="shared" si="6"/>
        <v>0</v>
      </c>
    </row>
    <row r="114" spans="1:18" ht="17.399999999999999" customHeight="1">
      <c r="A114" s="14">
        <v>111</v>
      </c>
      <c r="B114" s="3">
        <v>514</v>
      </c>
      <c r="C114" s="8">
        <v>2016051419</v>
      </c>
      <c r="D114" s="7" t="s">
        <v>152</v>
      </c>
      <c r="E114" s="14"/>
      <c r="F114" s="14"/>
      <c r="G114" s="14"/>
      <c r="H114" s="73" t="s">
        <v>313</v>
      </c>
      <c r="I114" s="14" t="s">
        <v>236</v>
      </c>
      <c r="J114" s="10">
        <v>2</v>
      </c>
      <c r="K114" s="14"/>
      <c r="L114" s="14"/>
      <c r="M114" s="14">
        <f t="shared" si="7"/>
        <v>0</v>
      </c>
      <c r="N114" s="14"/>
      <c r="O114" s="14"/>
      <c r="P114" s="14"/>
      <c r="Q114" s="14"/>
      <c r="R114" s="14">
        <f t="shared" si="6"/>
        <v>2</v>
      </c>
    </row>
    <row r="115" spans="1:18" ht="30.6" customHeight="1">
      <c r="A115" s="14">
        <v>112</v>
      </c>
      <c r="B115" s="3">
        <v>514</v>
      </c>
      <c r="C115" s="8">
        <v>2016051420</v>
      </c>
      <c r="D115" s="7" t="s">
        <v>153</v>
      </c>
      <c r="E115" s="14"/>
      <c r="F115" s="14"/>
      <c r="G115" s="14"/>
      <c r="H115" s="74" t="s">
        <v>314</v>
      </c>
      <c r="I115" s="14" t="s">
        <v>236</v>
      </c>
      <c r="J115" s="10">
        <v>5</v>
      </c>
      <c r="K115" s="14"/>
      <c r="L115" s="14"/>
      <c r="M115" s="14">
        <f t="shared" si="7"/>
        <v>0</v>
      </c>
      <c r="N115" s="14"/>
      <c r="O115" s="14"/>
      <c r="P115" s="14"/>
      <c r="Q115" s="14"/>
      <c r="R115" s="14">
        <f t="shared" si="6"/>
        <v>5</v>
      </c>
    </row>
    <row r="116" spans="1:18" ht="17.399999999999999" customHeight="1">
      <c r="A116" s="14">
        <v>113</v>
      </c>
      <c r="B116" s="3">
        <v>514</v>
      </c>
      <c r="C116" s="8">
        <v>2016051421</v>
      </c>
      <c r="D116" s="7" t="s">
        <v>154</v>
      </c>
      <c r="E116" s="14"/>
      <c r="F116" s="14"/>
      <c r="G116" s="14"/>
      <c r="H116" s="10"/>
      <c r="I116" s="10"/>
      <c r="J116" s="10"/>
      <c r="K116" s="14"/>
      <c r="L116" s="14"/>
      <c r="M116" s="14">
        <f t="shared" si="7"/>
        <v>0</v>
      </c>
      <c r="N116" s="14"/>
      <c r="O116" s="14"/>
      <c r="P116" s="14"/>
      <c r="Q116" s="14"/>
      <c r="R116" s="14">
        <f t="shared" si="6"/>
        <v>0</v>
      </c>
    </row>
    <row r="117" spans="1:18" ht="17.399999999999999" customHeight="1">
      <c r="A117" s="14">
        <v>114</v>
      </c>
      <c r="B117" s="3">
        <v>514</v>
      </c>
      <c r="C117" s="8">
        <v>2016051422</v>
      </c>
      <c r="D117" s="7" t="s">
        <v>155</v>
      </c>
      <c r="E117" s="14"/>
      <c r="F117" s="14"/>
      <c r="G117" s="14"/>
      <c r="H117" s="10"/>
      <c r="I117" s="10"/>
      <c r="J117" s="10"/>
      <c r="K117" s="14"/>
      <c r="L117" s="14"/>
      <c r="M117" s="14">
        <f t="shared" si="7"/>
        <v>0</v>
      </c>
      <c r="N117" s="14"/>
      <c r="O117" s="14"/>
      <c r="P117" s="14"/>
      <c r="Q117" s="14"/>
      <c r="R117" s="14">
        <f t="shared" ref="R117:R148" si="8">G117+J117+M117</f>
        <v>0</v>
      </c>
    </row>
    <row r="118" spans="1:18" ht="17.399999999999999" customHeight="1">
      <c r="A118" s="14">
        <v>115</v>
      </c>
      <c r="B118" s="3">
        <v>514</v>
      </c>
      <c r="C118" s="8">
        <v>2016051423</v>
      </c>
      <c r="D118" s="7" t="s">
        <v>156</v>
      </c>
      <c r="E118" s="14"/>
      <c r="F118" s="14"/>
      <c r="G118" s="14"/>
      <c r="H118" s="10"/>
      <c r="I118" s="10"/>
      <c r="J118" s="10"/>
      <c r="K118" s="14"/>
      <c r="L118" s="14"/>
      <c r="M118" s="14">
        <f t="shared" si="7"/>
        <v>0</v>
      </c>
      <c r="N118" s="14"/>
      <c r="O118" s="14"/>
      <c r="P118" s="14"/>
      <c r="Q118" s="14"/>
      <c r="R118" s="14">
        <f t="shared" si="8"/>
        <v>0</v>
      </c>
    </row>
    <row r="119" spans="1:18" ht="17.399999999999999" customHeight="1">
      <c r="A119" s="14">
        <v>116</v>
      </c>
      <c r="B119" s="3">
        <v>514</v>
      </c>
      <c r="C119" s="8">
        <v>2016051424</v>
      </c>
      <c r="D119" s="7" t="s">
        <v>157</v>
      </c>
      <c r="E119" s="14"/>
      <c r="F119" s="14"/>
      <c r="G119" s="14"/>
      <c r="H119" s="10"/>
      <c r="I119" s="10"/>
      <c r="J119" s="10"/>
      <c r="K119" s="14"/>
      <c r="L119" s="14"/>
      <c r="M119" s="14">
        <f t="shared" si="7"/>
        <v>0</v>
      </c>
      <c r="N119" s="14"/>
      <c r="O119" s="14"/>
      <c r="P119" s="14"/>
      <c r="Q119" s="14"/>
      <c r="R119" s="14">
        <f t="shared" si="8"/>
        <v>0</v>
      </c>
    </row>
    <row r="120" spans="1:18" ht="17.399999999999999" customHeight="1">
      <c r="A120" s="14">
        <v>117</v>
      </c>
      <c r="B120" s="3">
        <v>514</v>
      </c>
      <c r="C120" s="8">
        <v>2016051425</v>
      </c>
      <c r="D120" s="7" t="s">
        <v>158</v>
      </c>
      <c r="E120" s="14"/>
      <c r="F120" s="14"/>
      <c r="G120" s="14"/>
      <c r="H120" s="10"/>
      <c r="I120" s="10"/>
      <c r="J120" s="10"/>
      <c r="K120" s="14"/>
      <c r="L120" s="14"/>
      <c r="M120" s="14">
        <f t="shared" si="7"/>
        <v>0</v>
      </c>
      <c r="N120" s="14"/>
      <c r="O120" s="14"/>
      <c r="P120" s="14"/>
      <c r="Q120" s="14"/>
      <c r="R120" s="14">
        <f t="shared" si="8"/>
        <v>0</v>
      </c>
    </row>
    <row r="121" spans="1:18" ht="17.399999999999999" customHeight="1">
      <c r="A121" s="14">
        <v>118</v>
      </c>
      <c r="B121" s="3">
        <v>514</v>
      </c>
      <c r="C121" s="8">
        <v>2016051426</v>
      </c>
      <c r="D121" s="7" t="s">
        <v>159</v>
      </c>
      <c r="E121" s="14"/>
      <c r="F121" s="14"/>
      <c r="G121" s="14"/>
      <c r="H121" s="73" t="s">
        <v>313</v>
      </c>
      <c r="I121" s="14" t="s">
        <v>236</v>
      </c>
      <c r="J121" s="10">
        <v>2</v>
      </c>
      <c r="K121" s="14"/>
      <c r="L121" s="14"/>
      <c r="M121" s="14">
        <f t="shared" si="7"/>
        <v>0</v>
      </c>
      <c r="N121" s="14"/>
      <c r="O121" s="14"/>
      <c r="P121" s="14"/>
      <c r="Q121" s="14"/>
      <c r="R121" s="14">
        <f t="shared" si="8"/>
        <v>2</v>
      </c>
    </row>
    <row r="122" spans="1:18" ht="17.399999999999999" customHeight="1">
      <c r="A122" s="14">
        <v>119</v>
      </c>
      <c r="B122" s="3">
        <v>514</v>
      </c>
      <c r="C122" s="8">
        <v>2016051427</v>
      </c>
      <c r="D122" s="7" t="s">
        <v>160</v>
      </c>
      <c r="E122" s="14"/>
      <c r="F122" s="14"/>
      <c r="G122" s="14"/>
      <c r="H122" s="10"/>
      <c r="I122" s="10"/>
      <c r="J122" s="10"/>
      <c r="K122" s="14"/>
      <c r="L122" s="14">
        <v>1</v>
      </c>
      <c r="M122" s="14">
        <f t="shared" si="7"/>
        <v>0.5</v>
      </c>
      <c r="N122" s="14"/>
      <c r="O122" s="14"/>
      <c r="P122" s="14"/>
      <c r="Q122" s="14"/>
      <c r="R122" s="14">
        <f t="shared" si="8"/>
        <v>0.5</v>
      </c>
    </row>
    <row r="123" spans="1:18" ht="17.399999999999999" customHeight="1">
      <c r="A123" s="14">
        <v>120</v>
      </c>
      <c r="B123" s="3">
        <v>514</v>
      </c>
      <c r="C123" s="8">
        <v>2016051428</v>
      </c>
      <c r="D123" s="7" t="s">
        <v>161</v>
      </c>
      <c r="E123" s="14"/>
      <c r="F123" s="14"/>
      <c r="G123" s="14"/>
      <c r="H123" s="10"/>
      <c r="I123" s="10"/>
      <c r="J123" s="10"/>
      <c r="K123" s="14"/>
      <c r="L123" s="14"/>
      <c r="M123" s="14">
        <f t="shared" si="7"/>
        <v>0</v>
      </c>
      <c r="N123" s="14"/>
      <c r="O123" s="14"/>
      <c r="P123" s="14"/>
      <c r="Q123" s="14"/>
      <c r="R123" s="14">
        <f t="shared" si="8"/>
        <v>0</v>
      </c>
    </row>
    <row r="124" spans="1:18" ht="17.399999999999999" customHeight="1">
      <c r="A124" s="14">
        <v>121</v>
      </c>
      <c r="B124" s="3">
        <v>514</v>
      </c>
      <c r="C124" s="8">
        <v>2016051429</v>
      </c>
      <c r="D124" s="7" t="s">
        <v>162</v>
      </c>
      <c r="E124" s="14"/>
      <c r="F124" s="14"/>
      <c r="G124" s="14"/>
      <c r="H124" s="10"/>
      <c r="I124" s="10"/>
      <c r="J124" s="10"/>
      <c r="K124" s="14"/>
      <c r="L124" s="14"/>
      <c r="M124" s="14">
        <f t="shared" si="7"/>
        <v>0</v>
      </c>
      <c r="N124" s="14"/>
      <c r="O124" s="14"/>
      <c r="P124" s="14"/>
      <c r="Q124" s="14"/>
      <c r="R124" s="14">
        <f t="shared" si="8"/>
        <v>0</v>
      </c>
    </row>
    <row r="125" spans="1:18" ht="17.399999999999999" customHeight="1">
      <c r="A125" s="14">
        <v>122</v>
      </c>
      <c r="B125" s="3">
        <v>514</v>
      </c>
      <c r="C125" s="8">
        <v>2016051430</v>
      </c>
      <c r="D125" s="7" t="s">
        <v>163</v>
      </c>
      <c r="E125" s="14"/>
      <c r="F125" s="14"/>
      <c r="G125" s="14"/>
      <c r="H125" s="73" t="s">
        <v>313</v>
      </c>
      <c r="I125" s="14" t="s">
        <v>236</v>
      </c>
      <c r="J125" s="10">
        <v>2</v>
      </c>
      <c r="K125" s="14"/>
      <c r="L125" s="14"/>
      <c r="M125" s="14">
        <f t="shared" si="7"/>
        <v>0</v>
      </c>
      <c r="N125" s="14"/>
      <c r="O125" s="14"/>
      <c r="P125" s="14"/>
      <c r="Q125" s="14"/>
      <c r="R125" s="14">
        <f t="shared" si="8"/>
        <v>2</v>
      </c>
    </row>
    <row r="126" spans="1:18" ht="17.399999999999999" customHeight="1">
      <c r="A126" s="14">
        <v>123</v>
      </c>
      <c r="B126" s="3">
        <v>531</v>
      </c>
      <c r="C126" s="3">
        <v>2016053101</v>
      </c>
      <c r="D126" s="4" t="s">
        <v>164</v>
      </c>
      <c r="E126" s="14"/>
      <c r="F126" s="14"/>
      <c r="G126" s="14"/>
      <c r="H126" s="10"/>
      <c r="I126" s="10"/>
      <c r="J126" s="10"/>
      <c r="K126" s="14"/>
      <c r="L126" s="14"/>
      <c r="M126" s="14">
        <f t="shared" si="7"/>
        <v>0</v>
      </c>
      <c r="N126" s="14"/>
      <c r="O126" s="14"/>
      <c r="P126" s="14"/>
      <c r="Q126" s="14"/>
      <c r="R126" s="14">
        <f t="shared" si="8"/>
        <v>0</v>
      </c>
    </row>
    <row r="127" spans="1:18" ht="17.399999999999999" customHeight="1">
      <c r="A127" s="14">
        <v>124</v>
      </c>
      <c r="B127" s="3">
        <v>531</v>
      </c>
      <c r="C127" s="3">
        <v>2016053102</v>
      </c>
      <c r="D127" s="4" t="s">
        <v>165</v>
      </c>
      <c r="E127" s="14"/>
      <c r="F127" s="14"/>
      <c r="G127" s="14"/>
      <c r="H127" s="10"/>
      <c r="I127" s="10"/>
      <c r="J127" s="10"/>
      <c r="K127" s="14"/>
      <c r="L127" s="14"/>
      <c r="M127" s="14">
        <f t="shared" si="7"/>
        <v>0</v>
      </c>
      <c r="N127" s="14"/>
      <c r="O127" s="14"/>
      <c r="P127" s="14"/>
      <c r="Q127" s="14"/>
      <c r="R127" s="14">
        <f t="shared" si="8"/>
        <v>0</v>
      </c>
    </row>
    <row r="128" spans="1:18" ht="17.399999999999999" customHeight="1">
      <c r="A128" s="14">
        <v>125</v>
      </c>
      <c r="B128" s="3">
        <v>531</v>
      </c>
      <c r="C128" s="3">
        <v>2016053103</v>
      </c>
      <c r="D128" s="4" t="s">
        <v>166</v>
      </c>
      <c r="E128" s="14"/>
      <c r="F128" s="14"/>
      <c r="G128" s="14"/>
      <c r="H128" s="10"/>
      <c r="I128" s="10"/>
      <c r="J128" s="10"/>
      <c r="K128" s="14"/>
      <c r="L128" s="14">
        <v>1</v>
      </c>
      <c r="M128" s="14">
        <f t="shared" si="7"/>
        <v>0.5</v>
      </c>
      <c r="N128" s="14"/>
      <c r="O128" s="14"/>
      <c r="P128" s="14"/>
      <c r="Q128" s="14"/>
      <c r="R128" s="14">
        <f t="shared" si="8"/>
        <v>0.5</v>
      </c>
    </row>
    <row r="129" spans="1:18" ht="17.399999999999999" customHeight="1">
      <c r="A129" s="14">
        <v>126</v>
      </c>
      <c r="B129" s="3">
        <v>531</v>
      </c>
      <c r="C129" s="3">
        <v>2016053104</v>
      </c>
      <c r="D129" s="4" t="s">
        <v>167</v>
      </c>
      <c r="E129" s="14"/>
      <c r="F129" s="14"/>
      <c r="G129" s="14"/>
      <c r="H129" s="10"/>
      <c r="I129" s="10"/>
      <c r="J129" s="10"/>
      <c r="K129" s="14"/>
      <c r="L129" s="14">
        <v>1</v>
      </c>
      <c r="M129" s="14">
        <f t="shared" si="7"/>
        <v>0.5</v>
      </c>
      <c r="N129" s="14"/>
      <c r="O129" s="14"/>
      <c r="P129" s="14"/>
      <c r="Q129" s="14"/>
      <c r="R129" s="14">
        <f t="shared" si="8"/>
        <v>0.5</v>
      </c>
    </row>
    <row r="130" spans="1:18" ht="17.399999999999999" customHeight="1">
      <c r="A130" s="14">
        <v>127</v>
      </c>
      <c r="B130" s="3">
        <v>531</v>
      </c>
      <c r="C130" s="3">
        <v>2016053105</v>
      </c>
      <c r="D130" s="4" t="s">
        <v>168</v>
      </c>
      <c r="E130" s="14"/>
      <c r="F130" s="14"/>
      <c r="G130" s="14"/>
      <c r="H130" s="10"/>
      <c r="I130" s="10"/>
      <c r="J130" s="10"/>
      <c r="K130" s="14"/>
      <c r="L130" s="14"/>
      <c r="M130" s="14">
        <f t="shared" si="7"/>
        <v>0</v>
      </c>
      <c r="N130" s="14"/>
      <c r="O130" s="14"/>
      <c r="P130" s="14"/>
      <c r="Q130" s="14"/>
      <c r="R130" s="14">
        <f t="shared" si="8"/>
        <v>0</v>
      </c>
    </row>
    <row r="131" spans="1:18" ht="17.399999999999999" customHeight="1">
      <c r="A131" s="14">
        <v>128</v>
      </c>
      <c r="B131" s="3">
        <v>531</v>
      </c>
      <c r="C131" s="3">
        <v>2016053106</v>
      </c>
      <c r="D131" s="4" t="s">
        <v>169</v>
      </c>
      <c r="E131" s="14"/>
      <c r="F131" s="14"/>
      <c r="G131" s="14"/>
      <c r="H131" s="10"/>
      <c r="I131" s="10"/>
      <c r="J131" s="10"/>
      <c r="K131" s="14"/>
      <c r="L131" s="14">
        <v>2</v>
      </c>
      <c r="M131" s="14">
        <f t="shared" si="7"/>
        <v>1</v>
      </c>
      <c r="N131" s="14"/>
      <c r="O131" s="14"/>
      <c r="P131" s="14"/>
      <c r="Q131" s="14"/>
      <c r="R131" s="14">
        <f t="shared" si="8"/>
        <v>1</v>
      </c>
    </row>
    <row r="132" spans="1:18" ht="17.399999999999999" customHeight="1">
      <c r="A132" s="14">
        <v>129</v>
      </c>
      <c r="B132" s="3">
        <v>531</v>
      </c>
      <c r="C132" s="3">
        <v>2016053107</v>
      </c>
      <c r="D132" s="4" t="s">
        <v>170</v>
      </c>
      <c r="E132" s="14"/>
      <c r="F132" s="14"/>
      <c r="G132" s="14"/>
      <c r="H132" s="10"/>
      <c r="I132" s="10"/>
      <c r="J132" s="10"/>
      <c r="K132" s="14"/>
      <c r="L132" s="14"/>
      <c r="M132" s="14">
        <f t="shared" ref="M132:M163" si="9">L132*0.5</f>
        <v>0</v>
      </c>
      <c r="N132" s="14"/>
      <c r="O132" s="14"/>
      <c r="P132" s="14"/>
      <c r="Q132" s="14"/>
      <c r="R132" s="14">
        <f t="shared" si="8"/>
        <v>0</v>
      </c>
    </row>
    <row r="133" spans="1:18" ht="17.399999999999999" customHeight="1">
      <c r="A133" s="14">
        <v>130</v>
      </c>
      <c r="B133" s="3">
        <v>531</v>
      </c>
      <c r="C133" s="3">
        <v>2016053108</v>
      </c>
      <c r="D133" s="4" t="s">
        <v>171</v>
      </c>
      <c r="E133" s="14"/>
      <c r="F133" s="14"/>
      <c r="G133" s="14"/>
      <c r="H133" s="10"/>
      <c r="I133" s="10"/>
      <c r="J133" s="10"/>
      <c r="K133" s="14"/>
      <c r="L133" s="14"/>
      <c r="M133" s="14">
        <f t="shared" si="9"/>
        <v>0</v>
      </c>
      <c r="N133" s="14"/>
      <c r="O133" s="14"/>
      <c r="P133" s="14"/>
      <c r="Q133" s="14"/>
      <c r="R133" s="14">
        <f t="shared" si="8"/>
        <v>0</v>
      </c>
    </row>
    <row r="134" spans="1:18" ht="17.399999999999999" customHeight="1">
      <c r="A134" s="14">
        <v>131</v>
      </c>
      <c r="B134" s="3">
        <v>531</v>
      </c>
      <c r="C134" s="3">
        <v>2016053109</v>
      </c>
      <c r="D134" s="4" t="s">
        <v>172</v>
      </c>
      <c r="E134" s="14"/>
      <c r="F134" s="14"/>
      <c r="G134" s="14"/>
      <c r="H134" s="10"/>
      <c r="I134" s="10"/>
      <c r="J134" s="10"/>
      <c r="K134" s="14"/>
      <c r="L134" s="14"/>
      <c r="M134" s="14">
        <f t="shared" si="9"/>
        <v>0</v>
      </c>
      <c r="N134" s="14"/>
      <c r="O134" s="14"/>
      <c r="P134" s="14"/>
      <c r="Q134" s="14"/>
      <c r="R134" s="14">
        <f t="shared" si="8"/>
        <v>0</v>
      </c>
    </row>
    <row r="135" spans="1:18" ht="17.399999999999999" customHeight="1">
      <c r="A135" s="14">
        <v>132</v>
      </c>
      <c r="B135" s="3">
        <v>531</v>
      </c>
      <c r="C135" s="3">
        <v>2016053110</v>
      </c>
      <c r="D135" s="4" t="s">
        <v>173</v>
      </c>
      <c r="E135" s="14"/>
      <c r="F135" s="14"/>
      <c r="G135" s="14"/>
      <c r="H135" s="10"/>
      <c r="I135" s="10"/>
      <c r="J135" s="10"/>
      <c r="K135" s="14"/>
      <c r="L135" s="14"/>
      <c r="M135" s="14">
        <f t="shared" si="9"/>
        <v>0</v>
      </c>
      <c r="N135" s="14"/>
      <c r="O135" s="14"/>
      <c r="P135" s="14"/>
      <c r="Q135" s="14"/>
      <c r="R135" s="14">
        <f t="shared" si="8"/>
        <v>0</v>
      </c>
    </row>
    <row r="136" spans="1:18" ht="17.399999999999999" customHeight="1">
      <c r="A136" s="14">
        <v>133</v>
      </c>
      <c r="B136" s="3">
        <v>531</v>
      </c>
      <c r="C136" s="3">
        <v>2016053111</v>
      </c>
      <c r="D136" s="4" t="s">
        <v>174</v>
      </c>
      <c r="E136" s="14"/>
      <c r="F136" s="14"/>
      <c r="G136" s="14"/>
      <c r="H136" s="10"/>
      <c r="I136" s="10"/>
      <c r="J136" s="10"/>
      <c r="K136" s="14"/>
      <c r="L136" s="14"/>
      <c r="M136" s="14">
        <f t="shared" si="9"/>
        <v>0</v>
      </c>
      <c r="N136" s="14"/>
      <c r="O136" s="14"/>
      <c r="P136" s="14"/>
      <c r="Q136" s="14"/>
      <c r="R136" s="14">
        <f t="shared" si="8"/>
        <v>0</v>
      </c>
    </row>
    <row r="137" spans="1:18" ht="17.399999999999999" customHeight="1">
      <c r="A137" s="14">
        <v>134</v>
      </c>
      <c r="B137" s="3">
        <v>531</v>
      </c>
      <c r="C137" s="3">
        <v>2016053112</v>
      </c>
      <c r="D137" s="4" t="s">
        <v>175</v>
      </c>
      <c r="E137" s="14"/>
      <c r="F137" s="14"/>
      <c r="G137" s="14"/>
      <c r="H137" s="10"/>
      <c r="I137" s="10"/>
      <c r="J137" s="10"/>
      <c r="K137" s="14"/>
      <c r="L137" s="14">
        <v>1</v>
      </c>
      <c r="M137" s="14">
        <f t="shared" si="9"/>
        <v>0.5</v>
      </c>
      <c r="N137" s="14"/>
      <c r="O137" s="14"/>
      <c r="P137" s="14"/>
      <c r="Q137" s="14"/>
      <c r="R137" s="14">
        <f t="shared" si="8"/>
        <v>0.5</v>
      </c>
    </row>
    <row r="138" spans="1:18" ht="17.399999999999999" customHeight="1">
      <c r="A138" s="14">
        <v>135</v>
      </c>
      <c r="B138" s="3">
        <v>531</v>
      </c>
      <c r="C138" s="3">
        <v>2016053113</v>
      </c>
      <c r="D138" s="4" t="s">
        <v>176</v>
      </c>
      <c r="E138" s="14"/>
      <c r="F138" s="14"/>
      <c r="G138" s="14"/>
      <c r="H138" s="10"/>
      <c r="I138" s="10"/>
      <c r="J138" s="10"/>
      <c r="K138" s="14"/>
      <c r="L138" s="14">
        <v>1</v>
      </c>
      <c r="M138" s="14">
        <f t="shared" si="9"/>
        <v>0.5</v>
      </c>
      <c r="N138" s="14"/>
      <c r="O138" s="14"/>
      <c r="P138" s="14"/>
      <c r="Q138" s="14"/>
      <c r="R138" s="14">
        <f t="shared" si="8"/>
        <v>0.5</v>
      </c>
    </row>
    <row r="139" spans="1:18" ht="17.399999999999999" customHeight="1">
      <c r="A139" s="14">
        <v>136</v>
      </c>
      <c r="B139" s="3">
        <v>531</v>
      </c>
      <c r="C139" s="3">
        <v>2016053114</v>
      </c>
      <c r="D139" s="4" t="s">
        <v>177</v>
      </c>
      <c r="E139" s="14"/>
      <c r="F139" s="14"/>
      <c r="G139" s="14"/>
      <c r="H139" s="10"/>
      <c r="I139" s="10"/>
      <c r="J139" s="10"/>
      <c r="K139" s="14"/>
      <c r="L139" s="14"/>
      <c r="M139" s="14">
        <f t="shared" si="9"/>
        <v>0</v>
      </c>
      <c r="N139" s="14"/>
      <c r="O139" s="14"/>
      <c r="P139" s="14"/>
      <c r="Q139" s="14"/>
      <c r="R139" s="14">
        <f t="shared" si="8"/>
        <v>0</v>
      </c>
    </row>
    <row r="140" spans="1:18" ht="17.399999999999999" customHeight="1">
      <c r="A140" s="14">
        <v>137</v>
      </c>
      <c r="B140" s="3">
        <v>531</v>
      </c>
      <c r="C140" s="3">
        <v>2016053115</v>
      </c>
      <c r="D140" s="4" t="s">
        <v>178</v>
      </c>
      <c r="E140" s="14"/>
      <c r="F140" s="14"/>
      <c r="G140" s="14"/>
      <c r="H140" s="73" t="s">
        <v>313</v>
      </c>
      <c r="I140" s="14" t="s">
        <v>236</v>
      </c>
      <c r="J140" s="10">
        <v>2</v>
      </c>
      <c r="K140" s="14"/>
      <c r="L140" s="14"/>
      <c r="M140" s="14">
        <f t="shared" si="9"/>
        <v>0</v>
      </c>
      <c r="N140" s="14"/>
      <c r="O140" s="14"/>
      <c r="P140" s="14"/>
      <c r="Q140" s="14"/>
      <c r="R140" s="14">
        <f t="shared" si="8"/>
        <v>2</v>
      </c>
    </row>
    <row r="141" spans="1:18" ht="17.399999999999999" customHeight="1">
      <c r="A141" s="14">
        <v>138</v>
      </c>
      <c r="B141" s="3">
        <v>531</v>
      </c>
      <c r="C141" s="3">
        <v>2016053116</v>
      </c>
      <c r="D141" s="4" t="s">
        <v>179</v>
      </c>
      <c r="E141" s="14"/>
      <c r="F141" s="14"/>
      <c r="G141" s="14"/>
      <c r="H141" s="10"/>
      <c r="I141" s="10"/>
      <c r="J141" s="10"/>
      <c r="K141" s="14"/>
      <c r="L141" s="14"/>
      <c r="M141" s="14">
        <f t="shared" si="9"/>
        <v>0</v>
      </c>
      <c r="N141" s="14"/>
      <c r="O141" s="14"/>
      <c r="P141" s="14"/>
      <c r="Q141" s="14"/>
      <c r="R141" s="14">
        <f t="shared" si="8"/>
        <v>0</v>
      </c>
    </row>
    <row r="142" spans="1:18" ht="17.399999999999999" customHeight="1">
      <c r="A142" s="14">
        <v>139</v>
      </c>
      <c r="B142" s="3">
        <v>531</v>
      </c>
      <c r="C142" s="3">
        <v>2016053117</v>
      </c>
      <c r="D142" s="4" t="s">
        <v>180</v>
      </c>
      <c r="E142" s="14"/>
      <c r="F142" s="14"/>
      <c r="G142" s="14"/>
      <c r="H142" s="10"/>
      <c r="I142" s="10"/>
      <c r="J142" s="10"/>
      <c r="K142" s="14"/>
      <c r="L142" s="14">
        <v>1</v>
      </c>
      <c r="M142" s="14">
        <f t="shared" si="9"/>
        <v>0.5</v>
      </c>
      <c r="N142" s="14"/>
      <c r="O142" s="14"/>
      <c r="P142" s="14"/>
      <c r="Q142" s="14"/>
      <c r="R142" s="14">
        <f t="shared" si="8"/>
        <v>0.5</v>
      </c>
    </row>
    <row r="143" spans="1:18" ht="17.399999999999999" customHeight="1">
      <c r="A143" s="14">
        <v>140</v>
      </c>
      <c r="B143" s="3">
        <v>531</v>
      </c>
      <c r="C143" s="3">
        <v>2016053118</v>
      </c>
      <c r="D143" s="4" t="s">
        <v>181</v>
      </c>
      <c r="E143" s="14"/>
      <c r="F143" s="14"/>
      <c r="G143" s="14"/>
      <c r="H143" s="10"/>
      <c r="I143" s="10"/>
      <c r="J143" s="10"/>
      <c r="K143" s="14"/>
      <c r="L143" s="14"/>
      <c r="M143" s="14">
        <f t="shared" si="9"/>
        <v>0</v>
      </c>
      <c r="N143" s="14"/>
      <c r="O143" s="14"/>
      <c r="P143" s="14"/>
      <c r="Q143" s="14"/>
      <c r="R143" s="14">
        <f t="shared" si="8"/>
        <v>0</v>
      </c>
    </row>
    <row r="144" spans="1:18" ht="17.399999999999999" customHeight="1">
      <c r="A144" s="14">
        <v>141</v>
      </c>
      <c r="B144" s="3">
        <v>531</v>
      </c>
      <c r="C144" s="3">
        <v>2016053119</v>
      </c>
      <c r="D144" s="4" t="s">
        <v>182</v>
      </c>
      <c r="E144" s="14"/>
      <c r="F144" s="14"/>
      <c r="G144" s="14"/>
      <c r="H144" s="10"/>
      <c r="I144" s="10"/>
      <c r="J144" s="10"/>
      <c r="K144" s="14"/>
      <c r="L144" s="14"/>
      <c r="M144" s="14">
        <f t="shared" si="9"/>
        <v>0</v>
      </c>
      <c r="N144" s="14"/>
      <c r="O144" s="14"/>
      <c r="P144" s="14"/>
      <c r="Q144" s="14"/>
      <c r="R144" s="14">
        <f t="shared" si="8"/>
        <v>0</v>
      </c>
    </row>
    <row r="145" spans="1:18" ht="17.399999999999999" customHeight="1">
      <c r="A145" s="14">
        <v>142</v>
      </c>
      <c r="B145" s="3">
        <v>531</v>
      </c>
      <c r="C145" s="3">
        <v>2016053120</v>
      </c>
      <c r="D145" s="4" t="s">
        <v>183</v>
      </c>
      <c r="E145" s="14"/>
      <c r="F145" s="14"/>
      <c r="G145" s="14"/>
      <c r="H145" s="10"/>
      <c r="I145" s="10"/>
      <c r="J145" s="10"/>
      <c r="K145" s="14"/>
      <c r="L145" s="14">
        <v>1</v>
      </c>
      <c r="M145" s="14">
        <f t="shared" si="9"/>
        <v>0.5</v>
      </c>
      <c r="N145" s="14"/>
      <c r="O145" s="14"/>
      <c r="P145" s="14"/>
      <c r="Q145" s="14"/>
      <c r="R145" s="14">
        <f t="shared" si="8"/>
        <v>0.5</v>
      </c>
    </row>
    <row r="146" spans="1:18" ht="17.399999999999999" customHeight="1">
      <c r="A146" s="14">
        <v>143</v>
      </c>
      <c r="B146" s="3">
        <v>531</v>
      </c>
      <c r="C146" s="3">
        <v>2016053121</v>
      </c>
      <c r="D146" s="4" t="s">
        <v>184</v>
      </c>
      <c r="E146" s="14"/>
      <c r="F146" s="14"/>
      <c r="G146" s="14"/>
      <c r="H146" s="10"/>
      <c r="I146" s="10"/>
      <c r="J146" s="10"/>
      <c r="K146" s="14"/>
      <c r="L146" s="14"/>
      <c r="M146" s="14">
        <f t="shared" si="9"/>
        <v>0</v>
      </c>
      <c r="N146" s="14"/>
      <c r="O146" s="14"/>
      <c r="P146" s="14"/>
      <c r="Q146" s="14"/>
      <c r="R146" s="14">
        <f t="shared" si="8"/>
        <v>0</v>
      </c>
    </row>
    <row r="147" spans="1:18" ht="17.399999999999999" customHeight="1">
      <c r="A147" s="14">
        <v>144</v>
      </c>
      <c r="B147" s="3">
        <v>531</v>
      </c>
      <c r="C147" s="3">
        <v>2016053122</v>
      </c>
      <c r="D147" s="4" t="s">
        <v>185</v>
      </c>
      <c r="E147" s="14"/>
      <c r="F147" s="14"/>
      <c r="G147" s="14"/>
      <c r="H147" s="10"/>
      <c r="I147" s="10"/>
      <c r="J147" s="10"/>
      <c r="K147" s="14"/>
      <c r="L147" s="14">
        <v>2</v>
      </c>
      <c r="M147" s="14">
        <f t="shared" si="9"/>
        <v>1</v>
      </c>
      <c r="N147" s="14"/>
      <c r="O147" s="14"/>
      <c r="P147" s="14"/>
      <c r="Q147" s="14"/>
      <c r="R147" s="14">
        <f t="shared" si="8"/>
        <v>1</v>
      </c>
    </row>
    <row r="148" spans="1:18" ht="17.399999999999999" customHeight="1">
      <c r="A148" s="14">
        <v>145</v>
      </c>
      <c r="B148" s="3">
        <v>531</v>
      </c>
      <c r="C148" s="3">
        <v>2016053123</v>
      </c>
      <c r="D148" s="4" t="s">
        <v>186</v>
      </c>
      <c r="E148" s="14"/>
      <c r="F148" s="14"/>
      <c r="G148" s="14"/>
      <c r="H148" s="10"/>
      <c r="I148" s="10"/>
      <c r="J148" s="10"/>
      <c r="K148" s="14"/>
      <c r="L148" s="14">
        <v>1</v>
      </c>
      <c r="M148" s="14">
        <f t="shared" si="9"/>
        <v>0.5</v>
      </c>
      <c r="N148" s="14"/>
      <c r="O148" s="14"/>
      <c r="P148" s="14"/>
      <c r="Q148" s="14"/>
      <c r="R148" s="14">
        <f t="shared" si="8"/>
        <v>0.5</v>
      </c>
    </row>
    <row r="149" spans="1:18" ht="17.399999999999999" customHeight="1">
      <c r="A149" s="14">
        <v>146</v>
      </c>
      <c r="B149" s="3">
        <v>531</v>
      </c>
      <c r="C149" s="3">
        <v>2016053124</v>
      </c>
      <c r="D149" s="4" t="s">
        <v>187</v>
      </c>
      <c r="E149" s="14"/>
      <c r="F149" s="14"/>
      <c r="G149" s="14"/>
      <c r="H149" s="10"/>
      <c r="I149" s="10"/>
      <c r="J149" s="10"/>
      <c r="K149" s="14"/>
      <c r="L149" s="14"/>
      <c r="M149" s="14">
        <f t="shared" si="9"/>
        <v>0</v>
      </c>
      <c r="N149" s="14"/>
      <c r="O149" s="14"/>
      <c r="P149" s="14"/>
      <c r="Q149" s="14"/>
      <c r="R149" s="14">
        <f t="shared" ref="R149:R186" si="10">G149+J149+M149</f>
        <v>0</v>
      </c>
    </row>
    <row r="150" spans="1:18" ht="17.399999999999999" customHeight="1">
      <c r="A150" s="14">
        <v>147</v>
      </c>
      <c r="B150" s="3">
        <v>531</v>
      </c>
      <c r="C150" s="3">
        <v>2016053125</v>
      </c>
      <c r="D150" s="4" t="s">
        <v>188</v>
      </c>
      <c r="E150" s="14"/>
      <c r="F150" s="14"/>
      <c r="G150" s="14"/>
      <c r="H150" s="73" t="s">
        <v>313</v>
      </c>
      <c r="I150" s="14" t="s">
        <v>236</v>
      </c>
      <c r="J150" s="10">
        <v>2</v>
      </c>
      <c r="K150" s="14"/>
      <c r="L150" s="14"/>
      <c r="M150" s="14">
        <f t="shared" si="9"/>
        <v>0</v>
      </c>
      <c r="N150" s="14"/>
      <c r="O150" s="14"/>
      <c r="P150" s="14"/>
      <c r="Q150" s="14"/>
      <c r="R150" s="14">
        <f t="shared" si="10"/>
        <v>2</v>
      </c>
    </row>
    <row r="151" spans="1:18" ht="17.399999999999999" customHeight="1">
      <c r="A151" s="14">
        <v>148</v>
      </c>
      <c r="B151" s="3">
        <v>531</v>
      </c>
      <c r="C151" s="3">
        <v>2016053126</v>
      </c>
      <c r="D151" s="4" t="s">
        <v>189</v>
      </c>
      <c r="E151" s="14"/>
      <c r="F151" s="14"/>
      <c r="G151" s="14"/>
      <c r="H151" s="10"/>
      <c r="I151" s="10"/>
      <c r="J151" s="10"/>
      <c r="K151" s="14"/>
      <c r="L151" s="14"/>
      <c r="M151" s="14">
        <f t="shared" si="9"/>
        <v>0</v>
      </c>
      <c r="N151" s="14"/>
      <c r="O151" s="14"/>
      <c r="P151" s="14"/>
      <c r="Q151" s="14"/>
      <c r="R151" s="14">
        <f t="shared" si="10"/>
        <v>0</v>
      </c>
    </row>
    <row r="152" spans="1:18" ht="17.399999999999999" customHeight="1">
      <c r="A152" s="14">
        <v>149</v>
      </c>
      <c r="B152" s="3">
        <v>531</v>
      </c>
      <c r="C152" s="3">
        <v>2016053127</v>
      </c>
      <c r="D152" s="4" t="s">
        <v>190</v>
      </c>
      <c r="E152" s="14"/>
      <c r="F152" s="14"/>
      <c r="G152" s="14"/>
      <c r="H152" s="10"/>
      <c r="I152" s="10"/>
      <c r="J152" s="10"/>
      <c r="K152" s="14"/>
      <c r="L152" s="14"/>
      <c r="M152" s="14">
        <f t="shared" si="9"/>
        <v>0</v>
      </c>
      <c r="N152" s="14"/>
      <c r="O152" s="14"/>
      <c r="P152" s="14"/>
      <c r="Q152" s="14"/>
      <c r="R152" s="14">
        <f t="shared" si="10"/>
        <v>0</v>
      </c>
    </row>
    <row r="153" spans="1:18" ht="17.399999999999999" customHeight="1">
      <c r="A153" s="14">
        <v>150</v>
      </c>
      <c r="B153" s="3">
        <v>531</v>
      </c>
      <c r="C153" s="3">
        <v>2016053128</v>
      </c>
      <c r="D153" s="4" t="s">
        <v>191</v>
      </c>
      <c r="E153" s="14"/>
      <c r="F153" s="14"/>
      <c r="G153" s="14"/>
      <c r="H153" s="10"/>
      <c r="I153" s="10"/>
      <c r="J153" s="10"/>
      <c r="K153" s="14"/>
      <c r="L153" s="14"/>
      <c r="M153" s="14">
        <f t="shared" si="9"/>
        <v>0</v>
      </c>
      <c r="N153" s="14"/>
      <c r="O153" s="14"/>
      <c r="P153" s="14"/>
      <c r="Q153" s="14"/>
      <c r="R153" s="14">
        <f t="shared" si="10"/>
        <v>0</v>
      </c>
    </row>
    <row r="154" spans="1:18" ht="17.399999999999999" customHeight="1">
      <c r="A154" s="14">
        <v>151</v>
      </c>
      <c r="B154" s="3">
        <v>531</v>
      </c>
      <c r="C154" s="3">
        <v>2016053129</v>
      </c>
      <c r="D154" s="4" t="s">
        <v>192</v>
      </c>
      <c r="E154" s="14"/>
      <c r="F154" s="14"/>
      <c r="G154" s="14"/>
      <c r="H154" s="10"/>
      <c r="I154" s="10"/>
      <c r="J154" s="10"/>
      <c r="K154" s="14"/>
      <c r="L154" s="14"/>
      <c r="M154" s="14">
        <f t="shared" si="9"/>
        <v>0</v>
      </c>
      <c r="N154" s="14"/>
      <c r="O154" s="14"/>
      <c r="P154" s="14"/>
      <c r="Q154" s="14"/>
      <c r="R154" s="14">
        <f t="shared" si="10"/>
        <v>0</v>
      </c>
    </row>
    <row r="155" spans="1:18" ht="17.399999999999999" customHeight="1">
      <c r="A155" s="14">
        <v>152</v>
      </c>
      <c r="B155" s="3">
        <v>531</v>
      </c>
      <c r="C155" s="3">
        <v>2016053130</v>
      </c>
      <c r="D155" s="4" t="s">
        <v>193</v>
      </c>
      <c r="E155" s="14"/>
      <c r="F155" s="14"/>
      <c r="G155" s="14"/>
      <c r="H155" s="10"/>
      <c r="I155" s="10"/>
      <c r="J155" s="10"/>
      <c r="K155" s="14"/>
      <c r="L155" s="14">
        <v>1</v>
      </c>
      <c r="M155" s="14">
        <f t="shared" si="9"/>
        <v>0.5</v>
      </c>
      <c r="N155" s="14"/>
      <c r="O155" s="14"/>
      <c r="P155" s="14"/>
      <c r="Q155" s="14"/>
      <c r="R155" s="14">
        <f t="shared" si="10"/>
        <v>0.5</v>
      </c>
    </row>
    <row r="156" spans="1:18" ht="17.399999999999999" customHeight="1">
      <c r="A156" s="14">
        <v>153</v>
      </c>
      <c r="B156" s="3">
        <v>532</v>
      </c>
      <c r="C156" s="8">
        <v>2016053201</v>
      </c>
      <c r="D156" s="7" t="s">
        <v>194</v>
      </c>
      <c r="E156" s="14"/>
      <c r="F156" s="14"/>
      <c r="G156" s="14"/>
      <c r="H156" s="14"/>
      <c r="I156" s="14"/>
      <c r="J156" s="14"/>
      <c r="K156" s="14"/>
      <c r="L156" s="14"/>
      <c r="M156" s="14">
        <f t="shared" si="9"/>
        <v>0</v>
      </c>
      <c r="N156" s="14"/>
      <c r="O156" s="14"/>
      <c r="P156" s="14"/>
      <c r="Q156" s="14"/>
      <c r="R156" s="14">
        <f t="shared" si="10"/>
        <v>0</v>
      </c>
    </row>
    <row r="157" spans="1:18" ht="17.399999999999999" customHeight="1">
      <c r="A157" s="14">
        <v>154</v>
      </c>
      <c r="B157" s="3">
        <v>532</v>
      </c>
      <c r="C157" s="8">
        <v>2016053202</v>
      </c>
      <c r="D157" s="7" t="s">
        <v>195</v>
      </c>
      <c r="E157" s="14"/>
      <c r="F157" s="14"/>
      <c r="G157" s="14"/>
      <c r="H157" s="14"/>
      <c r="I157" s="14"/>
      <c r="J157" s="14"/>
      <c r="K157" s="14"/>
      <c r="L157" s="14"/>
      <c r="M157" s="14">
        <f t="shared" si="9"/>
        <v>0</v>
      </c>
      <c r="N157" s="14"/>
      <c r="O157" s="14"/>
      <c r="P157" s="14"/>
      <c r="Q157" s="14"/>
      <c r="R157" s="14">
        <f t="shared" si="10"/>
        <v>0</v>
      </c>
    </row>
    <row r="158" spans="1:18" ht="17.399999999999999" customHeight="1">
      <c r="A158" s="14">
        <v>155</v>
      </c>
      <c r="B158" s="3">
        <v>532</v>
      </c>
      <c r="C158" s="8">
        <v>2016053203</v>
      </c>
      <c r="D158" s="7" t="s">
        <v>196</v>
      </c>
      <c r="E158" s="14"/>
      <c r="F158" s="14"/>
      <c r="G158" s="14"/>
      <c r="H158" s="14"/>
      <c r="I158" s="14"/>
      <c r="J158" s="14"/>
      <c r="K158" s="14"/>
      <c r="L158" s="14"/>
      <c r="M158" s="14">
        <f t="shared" si="9"/>
        <v>0</v>
      </c>
      <c r="N158" s="14"/>
      <c r="O158" s="14"/>
      <c r="P158" s="14"/>
      <c r="Q158" s="14"/>
      <c r="R158" s="14">
        <f t="shared" si="10"/>
        <v>0</v>
      </c>
    </row>
    <row r="159" spans="1:18" ht="17.399999999999999" customHeight="1">
      <c r="A159" s="14">
        <v>156</v>
      </c>
      <c r="B159" s="3">
        <v>532</v>
      </c>
      <c r="C159" s="8">
        <v>2016053204</v>
      </c>
      <c r="D159" s="7" t="s">
        <v>197</v>
      </c>
      <c r="E159" s="14"/>
      <c r="F159" s="14"/>
      <c r="G159" s="14"/>
      <c r="H159" s="14"/>
      <c r="I159" s="14"/>
      <c r="J159" s="14"/>
      <c r="K159" s="14"/>
      <c r="L159" s="14"/>
      <c r="M159" s="14">
        <f t="shared" si="9"/>
        <v>0</v>
      </c>
      <c r="N159" s="14"/>
      <c r="O159" s="14"/>
      <c r="P159" s="14"/>
      <c r="Q159" s="14"/>
      <c r="R159" s="14">
        <f t="shared" si="10"/>
        <v>0</v>
      </c>
    </row>
    <row r="160" spans="1:18" ht="17.399999999999999" customHeight="1">
      <c r="A160" s="14">
        <v>157</v>
      </c>
      <c r="B160" s="3">
        <v>532</v>
      </c>
      <c r="C160" s="8">
        <v>2016053205</v>
      </c>
      <c r="D160" s="7" t="s">
        <v>198</v>
      </c>
      <c r="E160" s="14"/>
      <c r="F160" s="14"/>
      <c r="G160" s="14"/>
      <c r="H160" s="14"/>
      <c r="I160" s="14"/>
      <c r="J160" s="14"/>
      <c r="K160" s="14"/>
      <c r="L160" s="14"/>
      <c r="M160" s="14">
        <f t="shared" si="9"/>
        <v>0</v>
      </c>
      <c r="N160" s="14"/>
      <c r="O160" s="14"/>
      <c r="P160" s="14"/>
      <c r="Q160" s="14"/>
      <c r="R160" s="14">
        <f t="shared" si="10"/>
        <v>0</v>
      </c>
    </row>
    <row r="161" spans="1:18" ht="17.399999999999999" customHeight="1">
      <c r="A161" s="14">
        <v>158</v>
      </c>
      <c r="B161" s="3">
        <v>532</v>
      </c>
      <c r="C161" s="8">
        <v>2016053206</v>
      </c>
      <c r="D161" s="7" t="s">
        <v>199</v>
      </c>
      <c r="E161" s="14"/>
      <c r="F161" s="14"/>
      <c r="G161" s="14"/>
      <c r="H161" s="14"/>
      <c r="I161" s="14"/>
      <c r="J161" s="14"/>
      <c r="K161" s="14"/>
      <c r="L161" s="14"/>
      <c r="M161" s="14">
        <f t="shared" si="9"/>
        <v>0</v>
      </c>
      <c r="N161" s="14"/>
      <c r="O161" s="14"/>
      <c r="P161" s="14"/>
      <c r="Q161" s="14"/>
      <c r="R161" s="14">
        <f t="shared" si="10"/>
        <v>0</v>
      </c>
    </row>
    <row r="162" spans="1:18" ht="17.399999999999999" customHeight="1">
      <c r="A162" s="14">
        <v>159</v>
      </c>
      <c r="B162" s="3">
        <v>532</v>
      </c>
      <c r="C162" s="8">
        <v>2016053207</v>
      </c>
      <c r="D162" s="7" t="s">
        <v>200</v>
      </c>
      <c r="E162" s="14"/>
      <c r="F162" s="14"/>
      <c r="G162" s="14"/>
      <c r="H162" s="14"/>
      <c r="I162" s="14"/>
      <c r="J162" s="14"/>
      <c r="K162" s="14"/>
      <c r="L162" s="14">
        <v>2</v>
      </c>
      <c r="M162" s="14">
        <f t="shared" si="9"/>
        <v>1</v>
      </c>
      <c r="N162" s="14"/>
      <c r="O162" s="14"/>
      <c r="P162" s="14"/>
      <c r="Q162" s="14"/>
      <c r="R162" s="14">
        <f t="shared" si="10"/>
        <v>1</v>
      </c>
    </row>
    <row r="163" spans="1:18" ht="17.399999999999999" customHeight="1">
      <c r="A163" s="14">
        <v>160</v>
      </c>
      <c r="B163" s="3">
        <v>532</v>
      </c>
      <c r="C163" s="8">
        <v>2016053208</v>
      </c>
      <c r="D163" s="7" t="s">
        <v>201</v>
      </c>
      <c r="E163" s="14"/>
      <c r="F163" s="14"/>
      <c r="G163" s="14"/>
      <c r="H163" s="14"/>
      <c r="I163" s="14"/>
      <c r="J163" s="14"/>
      <c r="K163" s="14"/>
      <c r="L163" s="14"/>
      <c r="M163" s="14">
        <f t="shared" si="9"/>
        <v>0</v>
      </c>
      <c r="N163" s="14"/>
      <c r="O163" s="14"/>
      <c r="P163" s="14"/>
      <c r="Q163" s="14"/>
      <c r="R163" s="14">
        <f t="shared" si="10"/>
        <v>0</v>
      </c>
    </row>
    <row r="164" spans="1:18" ht="17.399999999999999" customHeight="1">
      <c r="A164" s="14">
        <v>161</v>
      </c>
      <c r="B164" s="3">
        <v>532</v>
      </c>
      <c r="C164" s="8">
        <v>2016053209</v>
      </c>
      <c r="D164" s="7" t="s">
        <v>202</v>
      </c>
      <c r="E164" s="14"/>
      <c r="F164" s="14"/>
      <c r="G164" s="14"/>
      <c r="H164" s="14"/>
      <c r="I164" s="14"/>
      <c r="J164" s="14"/>
      <c r="K164" s="14"/>
      <c r="L164" s="14"/>
      <c r="M164" s="14">
        <f t="shared" ref="M164:M186" si="11">L164*0.5</f>
        <v>0</v>
      </c>
      <c r="N164" s="14"/>
      <c r="O164" s="14"/>
      <c r="P164" s="14"/>
      <c r="Q164" s="14"/>
      <c r="R164" s="14">
        <f t="shared" si="10"/>
        <v>0</v>
      </c>
    </row>
    <row r="165" spans="1:18" ht="17.399999999999999" customHeight="1">
      <c r="A165" s="14">
        <v>162</v>
      </c>
      <c r="B165" s="3">
        <v>532</v>
      </c>
      <c r="C165" s="8">
        <v>2016053210</v>
      </c>
      <c r="D165" s="7" t="s">
        <v>203</v>
      </c>
      <c r="E165" s="14"/>
      <c r="F165" s="14"/>
      <c r="G165" s="14"/>
      <c r="H165" s="14"/>
      <c r="I165" s="14"/>
      <c r="J165" s="14"/>
      <c r="K165" s="14"/>
      <c r="L165" s="14"/>
      <c r="M165" s="14">
        <f t="shared" si="11"/>
        <v>0</v>
      </c>
      <c r="N165" s="14"/>
      <c r="O165" s="14"/>
      <c r="P165" s="14"/>
      <c r="Q165" s="14"/>
      <c r="R165" s="14">
        <f t="shared" si="10"/>
        <v>0</v>
      </c>
    </row>
    <row r="166" spans="1:18" ht="17.399999999999999" customHeight="1">
      <c r="A166" s="14">
        <v>163</v>
      </c>
      <c r="B166" s="3">
        <v>532</v>
      </c>
      <c r="C166" s="8">
        <v>2016053211</v>
      </c>
      <c r="D166" s="7" t="s">
        <v>204</v>
      </c>
      <c r="E166" s="14"/>
      <c r="F166" s="14"/>
      <c r="G166" s="14"/>
      <c r="H166" s="14"/>
      <c r="I166" s="14"/>
      <c r="J166" s="14"/>
      <c r="K166" s="14"/>
      <c r="L166" s="14">
        <v>2</v>
      </c>
      <c r="M166" s="14">
        <f t="shared" si="11"/>
        <v>1</v>
      </c>
      <c r="N166" s="14"/>
      <c r="O166" s="14"/>
      <c r="P166" s="14"/>
      <c r="Q166" s="14"/>
      <c r="R166" s="14">
        <f t="shared" si="10"/>
        <v>1</v>
      </c>
    </row>
    <row r="167" spans="1:18" ht="17.399999999999999" customHeight="1">
      <c r="A167" s="14">
        <v>164</v>
      </c>
      <c r="B167" s="3">
        <v>532</v>
      </c>
      <c r="C167" s="8">
        <v>2016053212</v>
      </c>
      <c r="D167" s="7" t="s">
        <v>205</v>
      </c>
      <c r="E167" s="14"/>
      <c r="F167" s="14"/>
      <c r="G167" s="14"/>
      <c r="H167" s="14"/>
      <c r="I167" s="14"/>
      <c r="J167" s="14"/>
      <c r="K167" s="14"/>
      <c r="L167" s="14"/>
      <c r="M167" s="14">
        <f t="shared" si="11"/>
        <v>0</v>
      </c>
      <c r="N167" s="14"/>
      <c r="O167" s="14"/>
      <c r="P167" s="14"/>
      <c r="Q167" s="14"/>
      <c r="R167" s="14">
        <f t="shared" si="10"/>
        <v>0</v>
      </c>
    </row>
    <row r="168" spans="1:18" ht="17.399999999999999" customHeight="1">
      <c r="A168" s="14">
        <v>165</v>
      </c>
      <c r="B168" s="3">
        <v>532</v>
      </c>
      <c r="C168" s="8">
        <v>2016053213</v>
      </c>
      <c r="D168" s="7" t="s">
        <v>206</v>
      </c>
      <c r="E168" s="14"/>
      <c r="F168" s="14"/>
      <c r="G168" s="14"/>
      <c r="H168" s="14"/>
      <c r="I168" s="14"/>
      <c r="J168" s="14"/>
      <c r="K168" s="14"/>
      <c r="L168" s="14"/>
      <c r="M168" s="14">
        <f t="shared" si="11"/>
        <v>0</v>
      </c>
      <c r="N168" s="14"/>
      <c r="O168" s="14"/>
      <c r="P168" s="14"/>
      <c r="Q168" s="14"/>
      <c r="R168" s="14">
        <f t="shared" si="10"/>
        <v>0</v>
      </c>
    </row>
    <row r="169" spans="1:18" ht="17.399999999999999" customHeight="1">
      <c r="A169" s="14">
        <v>166</v>
      </c>
      <c r="B169" s="3">
        <v>532</v>
      </c>
      <c r="C169" s="8">
        <v>2016053214</v>
      </c>
      <c r="D169" s="7" t="s">
        <v>207</v>
      </c>
      <c r="E169" s="14"/>
      <c r="F169" s="14"/>
      <c r="G169" s="14"/>
      <c r="H169" s="14"/>
      <c r="I169" s="14"/>
      <c r="J169" s="14"/>
      <c r="K169" s="14"/>
      <c r="L169" s="14"/>
      <c r="M169" s="14">
        <f t="shared" si="11"/>
        <v>0</v>
      </c>
      <c r="N169" s="14"/>
      <c r="O169" s="14"/>
      <c r="P169" s="14"/>
      <c r="Q169" s="14"/>
      <c r="R169" s="14">
        <f t="shared" si="10"/>
        <v>0</v>
      </c>
    </row>
    <row r="170" spans="1:18" ht="17.399999999999999" customHeight="1">
      <c r="A170" s="14">
        <v>167</v>
      </c>
      <c r="B170" s="3">
        <v>532</v>
      </c>
      <c r="C170" s="8">
        <v>2016053215</v>
      </c>
      <c r="D170" s="7" t="s">
        <v>208</v>
      </c>
      <c r="E170" s="14"/>
      <c r="F170" s="14"/>
      <c r="G170" s="14"/>
      <c r="H170" s="14"/>
      <c r="I170" s="14"/>
      <c r="J170" s="14"/>
      <c r="K170" s="14"/>
      <c r="L170" s="14"/>
      <c r="M170" s="14">
        <f t="shared" si="11"/>
        <v>0</v>
      </c>
      <c r="N170" s="14"/>
      <c r="O170" s="14"/>
      <c r="P170" s="14"/>
      <c r="Q170" s="14"/>
      <c r="R170" s="14">
        <f t="shared" si="10"/>
        <v>0</v>
      </c>
    </row>
    <row r="171" spans="1:18" ht="17.399999999999999" customHeight="1">
      <c r="A171" s="14">
        <v>168</v>
      </c>
      <c r="B171" s="3">
        <v>532</v>
      </c>
      <c r="C171" s="8">
        <v>2016053216</v>
      </c>
      <c r="D171" s="7" t="s">
        <v>209</v>
      </c>
      <c r="E171" s="14"/>
      <c r="F171" s="14"/>
      <c r="G171" s="14"/>
      <c r="H171" s="14"/>
      <c r="I171" s="14"/>
      <c r="J171" s="14"/>
      <c r="K171" s="14"/>
      <c r="L171" s="14"/>
      <c r="M171" s="14">
        <f t="shared" si="11"/>
        <v>0</v>
      </c>
      <c r="N171" s="14"/>
      <c r="O171" s="14"/>
      <c r="P171" s="14"/>
      <c r="Q171" s="14"/>
      <c r="R171" s="14">
        <f t="shared" si="10"/>
        <v>0</v>
      </c>
    </row>
    <row r="172" spans="1:18" ht="17.399999999999999" customHeight="1">
      <c r="A172" s="14">
        <v>169</v>
      </c>
      <c r="B172" s="3">
        <v>532</v>
      </c>
      <c r="C172" s="8">
        <v>2016053217</v>
      </c>
      <c r="D172" s="7" t="s">
        <v>210</v>
      </c>
      <c r="E172" s="14"/>
      <c r="F172" s="14"/>
      <c r="G172" s="14"/>
      <c r="H172" s="14"/>
      <c r="I172" s="14"/>
      <c r="J172" s="14"/>
      <c r="K172" s="14"/>
      <c r="L172" s="14"/>
      <c r="M172" s="14">
        <f t="shared" si="11"/>
        <v>0</v>
      </c>
      <c r="N172" s="14"/>
      <c r="O172" s="14"/>
      <c r="P172" s="14"/>
      <c r="Q172" s="14"/>
      <c r="R172" s="14">
        <f t="shared" si="10"/>
        <v>0</v>
      </c>
    </row>
    <row r="173" spans="1:18" ht="17.399999999999999" customHeight="1">
      <c r="A173" s="14">
        <v>170</v>
      </c>
      <c r="B173" s="3">
        <v>532</v>
      </c>
      <c r="C173" s="8">
        <v>2016053218</v>
      </c>
      <c r="D173" s="7" t="s">
        <v>211</v>
      </c>
      <c r="E173" s="14"/>
      <c r="F173" s="14"/>
      <c r="G173" s="14"/>
      <c r="H173" s="14"/>
      <c r="I173" s="14"/>
      <c r="J173" s="14"/>
      <c r="K173" s="14"/>
      <c r="L173" s="14"/>
      <c r="M173" s="14">
        <f t="shared" si="11"/>
        <v>0</v>
      </c>
      <c r="N173" s="14"/>
      <c r="O173" s="14"/>
      <c r="P173" s="14"/>
      <c r="Q173" s="14"/>
      <c r="R173" s="14">
        <f t="shared" si="10"/>
        <v>0</v>
      </c>
    </row>
    <row r="174" spans="1:18" ht="17.399999999999999" customHeight="1">
      <c r="A174" s="14">
        <v>171</v>
      </c>
      <c r="B174" s="3">
        <v>532</v>
      </c>
      <c r="C174" s="8">
        <v>2016053219</v>
      </c>
      <c r="D174" s="7" t="s">
        <v>212</v>
      </c>
      <c r="E174" s="14"/>
      <c r="F174" s="14"/>
      <c r="G174" s="14"/>
      <c r="H174" s="14"/>
      <c r="I174" s="14"/>
      <c r="J174" s="14"/>
      <c r="K174" s="14"/>
      <c r="L174" s="14"/>
      <c r="M174" s="14">
        <f t="shared" si="11"/>
        <v>0</v>
      </c>
      <c r="N174" s="14"/>
      <c r="O174" s="14"/>
      <c r="P174" s="14"/>
      <c r="Q174" s="14"/>
      <c r="R174" s="14">
        <f t="shared" si="10"/>
        <v>0</v>
      </c>
    </row>
    <row r="175" spans="1:18" ht="17.399999999999999" customHeight="1">
      <c r="A175" s="14">
        <v>172</v>
      </c>
      <c r="B175" s="3">
        <v>532</v>
      </c>
      <c r="C175" s="8">
        <v>2016053220</v>
      </c>
      <c r="D175" s="7" t="s">
        <v>213</v>
      </c>
      <c r="E175" s="14"/>
      <c r="F175" s="14"/>
      <c r="G175" s="14"/>
      <c r="H175" s="14"/>
      <c r="I175" s="14"/>
      <c r="J175" s="14"/>
      <c r="K175" s="14"/>
      <c r="L175" s="14"/>
      <c r="M175" s="14">
        <f t="shared" si="11"/>
        <v>0</v>
      </c>
      <c r="N175" s="14"/>
      <c r="O175" s="14"/>
      <c r="P175" s="14"/>
      <c r="Q175" s="14"/>
      <c r="R175" s="14">
        <f t="shared" si="10"/>
        <v>0</v>
      </c>
    </row>
    <row r="176" spans="1:18" ht="17.399999999999999" customHeight="1">
      <c r="A176" s="14">
        <v>173</v>
      </c>
      <c r="B176" s="3">
        <v>532</v>
      </c>
      <c r="C176" s="8">
        <v>2016053221</v>
      </c>
      <c r="D176" s="7" t="s">
        <v>214</v>
      </c>
      <c r="E176" s="14"/>
      <c r="F176" s="14"/>
      <c r="G176" s="14"/>
      <c r="H176" s="14"/>
      <c r="I176" s="14"/>
      <c r="J176" s="14"/>
      <c r="K176" s="14"/>
      <c r="L176" s="14"/>
      <c r="M176" s="14">
        <f t="shared" si="11"/>
        <v>0</v>
      </c>
      <c r="N176" s="14"/>
      <c r="O176" s="14"/>
      <c r="P176" s="14"/>
      <c r="Q176" s="14"/>
      <c r="R176" s="14">
        <f t="shared" si="10"/>
        <v>0</v>
      </c>
    </row>
    <row r="177" spans="1:18" ht="17.399999999999999" customHeight="1">
      <c r="A177" s="14">
        <v>174</v>
      </c>
      <c r="B177" s="3">
        <v>532</v>
      </c>
      <c r="C177" s="8">
        <v>2016053222</v>
      </c>
      <c r="D177" s="7" t="s">
        <v>215</v>
      </c>
      <c r="E177" s="14"/>
      <c r="F177" s="14"/>
      <c r="G177" s="14"/>
      <c r="H177" s="14"/>
      <c r="I177" s="14"/>
      <c r="J177" s="14"/>
      <c r="K177" s="14"/>
      <c r="L177" s="14"/>
      <c r="M177" s="14">
        <f t="shared" si="11"/>
        <v>0</v>
      </c>
      <c r="N177" s="14"/>
      <c r="O177" s="14"/>
      <c r="P177" s="14"/>
      <c r="Q177" s="14"/>
      <c r="R177" s="14">
        <f t="shared" si="10"/>
        <v>0</v>
      </c>
    </row>
    <row r="178" spans="1:18" ht="17.399999999999999" customHeight="1">
      <c r="A178" s="14">
        <v>175</v>
      </c>
      <c r="B178" s="3">
        <v>532</v>
      </c>
      <c r="C178" s="8">
        <v>2016053223</v>
      </c>
      <c r="D178" s="7" t="s">
        <v>216</v>
      </c>
      <c r="E178" s="14"/>
      <c r="F178" s="14"/>
      <c r="G178" s="14"/>
      <c r="H178" s="14"/>
      <c r="I178" s="14"/>
      <c r="J178" s="14"/>
      <c r="K178" s="14"/>
      <c r="L178" s="14">
        <v>2</v>
      </c>
      <c r="M178" s="14">
        <f t="shared" si="11"/>
        <v>1</v>
      </c>
      <c r="N178" s="14"/>
      <c r="O178" s="14"/>
      <c r="P178" s="14"/>
      <c r="Q178" s="14"/>
      <c r="R178" s="14">
        <f t="shared" si="10"/>
        <v>1</v>
      </c>
    </row>
    <row r="179" spans="1:18" ht="17.399999999999999" customHeight="1">
      <c r="A179" s="14">
        <v>176</v>
      </c>
      <c r="B179" s="3">
        <v>532</v>
      </c>
      <c r="C179" s="8">
        <v>2016053224</v>
      </c>
      <c r="D179" s="7" t="s">
        <v>217</v>
      </c>
      <c r="E179" s="14"/>
      <c r="F179" s="14"/>
      <c r="G179" s="14"/>
      <c r="H179" s="14"/>
      <c r="I179" s="14"/>
      <c r="J179" s="14"/>
      <c r="K179" s="14"/>
      <c r="L179" s="14"/>
      <c r="M179" s="14">
        <f t="shared" si="11"/>
        <v>0</v>
      </c>
      <c r="N179" s="14"/>
      <c r="O179" s="14"/>
      <c r="P179" s="14"/>
      <c r="Q179" s="14"/>
      <c r="R179" s="14">
        <f t="shared" si="10"/>
        <v>0</v>
      </c>
    </row>
    <row r="180" spans="1:18" ht="17.399999999999999" customHeight="1">
      <c r="A180" s="14">
        <v>177</v>
      </c>
      <c r="B180" s="3">
        <v>532</v>
      </c>
      <c r="C180" s="8">
        <v>2016053225</v>
      </c>
      <c r="D180" s="7" t="s">
        <v>218</v>
      </c>
      <c r="E180" s="14"/>
      <c r="F180" s="14"/>
      <c r="G180" s="14"/>
      <c r="H180" s="14"/>
      <c r="I180" s="14"/>
      <c r="J180" s="14"/>
      <c r="K180" s="14"/>
      <c r="L180" s="14"/>
      <c r="M180" s="14">
        <f t="shared" si="11"/>
        <v>0</v>
      </c>
      <c r="N180" s="14"/>
      <c r="O180" s="14"/>
      <c r="P180" s="14"/>
      <c r="Q180" s="14"/>
      <c r="R180" s="14">
        <f t="shared" si="10"/>
        <v>0</v>
      </c>
    </row>
    <row r="181" spans="1:18" ht="17.399999999999999" customHeight="1">
      <c r="A181" s="14">
        <v>178</v>
      </c>
      <c r="B181" s="3">
        <v>532</v>
      </c>
      <c r="C181" s="8">
        <v>2016053226</v>
      </c>
      <c r="D181" s="7" t="s">
        <v>219</v>
      </c>
      <c r="E181" s="14"/>
      <c r="F181" s="14"/>
      <c r="G181" s="14"/>
      <c r="H181" s="14"/>
      <c r="I181" s="14"/>
      <c r="J181" s="14"/>
      <c r="K181" s="14"/>
      <c r="L181" s="14"/>
      <c r="M181" s="14">
        <f t="shared" si="11"/>
        <v>0</v>
      </c>
      <c r="N181" s="14"/>
      <c r="O181" s="14"/>
      <c r="P181" s="14"/>
      <c r="Q181" s="14"/>
      <c r="R181" s="14">
        <f t="shared" si="10"/>
        <v>0</v>
      </c>
    </row>
    <row r="182" spans="1:18" ht="17.399999999999999" customHeight="1">
      <c r="A182" s="14">
        <v>179</v>
      </c>
      <c r="B182" s="3">
        <v>532</v>
      </c>
      <c r="C182" s="8">
        <v>2016053227</v>
      </c>
      <c r="D182" s="7" t="s">
        <v>220</v>
      </c>
      <c r="E182" s="14"/>
      <c r="F182" s="14"/>
      <c r="G182" s="14"/>
      <c r="H182" s="14"/>
      <c r="I182" s="14"/>
      <c r="J182" s="14"/>
      <c r="K182" s="14"/>
      <c r="L182" s="14"/>
      <c r="M182" s="14">
        <f t="shared" si="11"/>
        <v>0</v>
      </c>
      <c r="N182" s="14"/>
      <c r="O182" s="14"/>
      <c r="P182" s="14"/>
      <c r="Q182" s="14"/>
      <c r="R182" s="14">
        <f t="shared" si="10"/>
        <v>0</v>
      </c>
    </row>
    <row r="183" spans="1:18" ht="17.399999999999999" customHeight="1">
      <c r="A183" s="14">
        <v>180</v>
      </c>
      <c r="B183" s="3">
        <v>532</v>
      </c>
      <c r="C183" s="8">
        <v>2016053228</v>
      </c>
      <c r="D183" s="7" t="s">
        <v>221</v>
      </c>
      <c r="E183" s="14"/>
      <c r="F183" s="14"/>
      <c r="G183" s="14"/>
      <c r="H183" s="14"/>
      <c r="I183" s="14"/>
      <c r="J183" s="14"/>
      <c r="K183" s="14"/>
      <c r="L183" s="14">
        <v>2</v>
      </c>
      <c r="M183" s="14">
        <f t="shared" si="11"/>
        <v>1</v>
      </c>
      <c r="N183" s="14"/>
      <c r="O183" s="14"/>
      <c r="P183" s="14"/>
      <c r="Q183" s="14"/>
      <c r="R183" s="14">
        <f t="shared" si="10"/>
        <v>1</v>
      </c>
    </row>
    <row r="184" spans="1:18" ht="17.399999999999999" customHeight="1">
      <c r="A184" s="14">
        <v>181</v>
      </c>
      <c r="B184" s="3">
        <v>532</v>
      </c>
      <c r="C184" s="8">
        <v>2016053229</v>
      </c>
      <c r="D184" s="7" t="s">
        <v>222</v>
      </c>
      <c r="E184" s="14"/>
      <c r="F184" s="14"/>
      <c r="G184" s="14"/>
      <c r="H184" s="14"/>
      <c r="I184" s="14"/>
      <c r="J184" s="14"/>
      <c r="K184" s="14"/>
      <c r="L184" s="14"/>
      <c r="M184" s="14">
        <f t="shared" si="11"/>
        <v>0</v>
      </c>
      <c r="N184" s="14"/>
      <c r="O184" s="14"/>
      <c r="P184" s="14"/>
      <c r="Q184" s="14"/>
      <c r="R184" s="14">
        <f t="shared" si="10"/>
        <v>0</v>
      </c>
    </row>
    <row r="185" spans="1:18" ht="17.399999999999999" customHeight="1">
      <c r="A185" s="14">
        <v>182</v>
      </c>
      <c r="B185" s="3">
        <v>532</v>
      </c>
      <c r="C185" s="8">
        <v>2016053230</v>
      </c>
      <c r="D185" s="7" t="s">
        <v>223</v>
      </c>
      <c r="E185" s="14"/>
      <c r="F185" s="14"/>
      <c r="G185" s="14"/>
      <c r="H185" s="14"/>
      <c r="I185" s="14"/>
      <c r="J185" s="14"/>
      <c r="K185" s="14"/>
      <c r="L185" s="14"/>
      <c r="M185" s="14">
        <f t="shared" si="11"/>
        <v>0</v>
      </c>
      <c r="N185" s="14"/>
      <c r="O185" s="14"/>
      <c r="P185" s="14"/>
      <c r="Q185" s="14"/>
      <c r="R185" s="14">
        <f t="shared" si="10"/>
        <v>0</v>
      </c>
    </row>
    <row r="186" spans="1:18" ht="17.399999999999999" customHeight="1">
      <c r="A186" s="14">
        <v>183</v>
      </c>
      <c r="B186" s="3">
        <v>532</v>
      </c>
      <c r="C186" s="8">
        <v>2016053231</v>
      </c>
      <c r="D186" s="7" t="s">
        <v>224</v>
      </c>
      <c r="E186" s="14"/>
      <c r="F186" s="14"/>
      <c r="G186" s="14"/>
      <c r="H186" s="14"/>
      <c r="I186" s="14"/>
      <c r="J186" s="14"/>
      <c r="K186" s="14"/>
      <c r="L186" s="14">
        <v>1</v>
      </c>
      <c r="M186" s="14">
        <f t="shared" si="11"/>
        <v>0.5</v>
      </c>
      <c r="N186" s="14"/>
      <c r="O186" s="14"/>
      <c r="P186" s="14"/>
      <c r="Q186" s="14"/>
      <c r="R186" s="14">
        <f t="shared" si="10"/>
        <v>0.5</v>
      </c>
    </row>
    <row r="187" spans="1:18" ht="13.8" customHeight="1">
      <c r="L187" s="14"/>
      <c r="M187" s="14"/>
    </row>
  </sheetData>
  <mergeCells count="26">
    <mergeCell ref="P1:P2"/>
    <mergeCell ref="Q1:Q2"/>
    <mergeCell ref="R1:R2"/>
    <mergeCell ref="R35:R36"/>
    <mergeCell ref="K1:K2"/>
    <mergeCell ref="L1:L2"/>
    <mergeCell ref="M1:M2"/>
    <mergeCell ref="N1:N2"/>
    <mergeCell ref="O1:O2"/>
    <mergeCell ref="G1:G2"/>
    <mergeCell ref="G35:G36"/>
    <mergeCell ref="H1:H2"/>
    <mergeCell ref="I1:I2"/>
    <mergeCell ref="J1:J2"/>
    <mergeCell ref="D1:D2"/>
    <mergeCell ref="D35:D36"/>
    <mergeCell ref="E1:E2"/>
    <mergeCell ref="E35:E36"/>
    <mergeCell ref="F1:F2"/>
    <mergeCell ref="F35:F36"/>
    <mergeCell ref="A1:A2"/>
    <mergeCell ref="A35:A36"/>
    <mergeCell ref="B1:B2"/>
    <mergeCell ref="B35:B36"/>
    <mergeCell ref="C1:C2"/>
    <mergeCell ref="C35:C36"/>
  </mergeCells>
  <phoneticPr fontId="13" type="noConversion"/>
  <pageMargins left="0.69930555555555596" right="0.69930555555555596" top="0.75" bottom="0.75" header="0.3" footer="0.3"/>
  <pageSetup orientation="portrait" useFirstPageNumber="1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96"/>
  <sheetViews>
    <sheetView showGridLines="0" topLeftCell="A16" zoomScaleNormal="100" workbookViewId="0">
      <selection activeCell="K11" sqref="K11"/>
    </sheetView>
  </sheetViews>
  <sheetFormatPr defaultColWidth="8.77734375" defaultRowHeight="13.8" customHeight="1"/>
  <cols>
    <col min="1" max="2" width="8.88671875" style="28" customWidth="1"/>
    <col min="3" max="3" width="18.88671875" style="28" customWidth="1"/>
    <col min="4" max="4" width="10.88671875" style="28" customWidth="1"/>
    <col min="5" max="5" width="18" style="28" customWidth="1"/>
    <col min="6" max="6" width="12.21875" style="28" customWidth="1"/>
    <col min="7" max="9" width="8.88671875" style="28" customWidth="1"/>
    <col min="10" max="10" width="6.88671875" style="28" customWidth="1"/>
    <col min="11" max="15" width="8.88671875" style="28" customWidth="1"/>
    <col min="16" max="257" width="8.88671875" style="1" customWidth="1"/>
  </cols>
  <sheetData>
    <row r="1" spans="1:15" ht="21" customHeight="1">
      <c r="A1" s="76" t="s">
        <v>0</v>
      </c>
      <c r="B1" s="65" t="s">
        <v>1</v>
      </c>
      <c r="C1" s="65" t="s">
        <v>2</v>
      </c>
      <c r="D1" s="65" t="s">
        <v>3</v>
      </c>
      <c r="E1" s="66" t="s">
        <v>239</v>
      </c>
      <c r="F1" s="66" t="s">
        <v>227</v>
      </c>
      <c r="G1" s="66" t="s">
        <v>240</v>
      </c>
      <c r="H1" s="66" t="s">
        <v>241</v>
      </c>
      <c r="I1" s="66" t="s">
        <v>242</v>
      </c>
      <c r="J1" s="66" t="s">
        <v>241</v>
      </c>
      <c r="K1" s="66" t="s">
        <v>243</v>
      </c>
      <c r="L1" s="66" t="s">
        <v>244</v>
      </c>
      <c r="M1" s="66" t="s">
        <v>245</v>
      </c>
      <c r="N1" s="66" t="s">
        <v>246</v>
      </c>
      <c r="O1" s="68" t="s">
        <v>11</v>
      </c>
    </row>
    <row r="2" spans="1:15" ht="21" customHeight="1">
      <c r="A2" s="77"/>
      <c r="B2" s="78"/>
      <c r="C2" s="65"/>
      <c r="D2" s="65"/>
      <c r="E2" s="69"/>
      <c r="F2" s="66"/>
      <c r="G2" s="69"/>
      <c r="H2" s="69"/>
      <c r="I2" s="69"/>
      <c r="J2" s="69"/>
      <c r="K2" s="69"/>
      <c r="L2" s="69"/>
      <c r="M2" s="69"/>
      <c r="N2" s="69"/>
      <c r="O2" s="71"/>
    </row>
    <row r="3" spans="1:15" ht="17.399999999999999" customHeight="1">
      <c r="A3" s="14">
        <v>1</v>
      </c>
      <c r="B3" s="3">
        <v>511</v>
      </c>
      <c r="C3" s="3">
        <v>2016051101</v>
      </c>
      <c r="D3" s="4" t="s">
        <v>12</v>
      </c>
      <c r="E3" s="27" t="s">
        <v>247</v>
      </c>
      <c r="F3" s="27">
        <v>0.5</v>
      </c>
      <c r="G3" s="14"/>
      <c r="H3" s="14"/>
      <c r="I3" s="14"/>
      <c r="J3" s="14"/>
      <c r="K3" s="14"/>
      <c r="L3" s="14"/>
      <c r="M3" s="14"/>
      <c r="N3" s="14"/>
      <c r="O3" s="14">
        <f>F3</f>
        <v>0.5</v>
      </c>
    </row>
    <row r="4" spans="1:15" ht="17.399999999999999" customHeight="1">
      <c r="A4" s="14">
        <v>2</v>
      </c>
      <c r="B4" s="3">
        <v>511</v>
      </c>
      <c r="C4" s="3">
        <v>2016051102</v>
      </c>
      <c r="D4" s="4" t="s">
        <v>13</v>
      </c>
      <c r="E4" s="27" t="s">
        <v>247</v>
      </c>
      <c r="F4" s="27">
        <v>0.5</v>
      </c>
      <c r="G4" s="14"/>
      <c r="H4" s="14"/>
      <c r="I4" s="14"/>
      <c r="J4" s="14"/>
      <c r="K4" s="14"/>
      <c r="L4" s="14"/>
      <c r="M4" s="14"/>
      <c r="N4" s="14"/>
      <c r="O4" s="14">
        <f t="shared" ref="O4:O35" si="0">F4</f>
        <v>0.5</v>
      </c>
    </row>
    <row r="5" spans="1:15" ht="17.399999999999999" customHeight="1">
      <c r="A5" s="14">
        <v>3</v>
      </c>
      <c r="B5" s="3">
        <v>511</v>
      </c>
      <c r="C5" s="3">
        <v>2016051103</v>
      </c>
      <c r="D5" s="4" t="s">
        <v>14</v>
      </c>
      <c r="E5" s="27" t="s">
        <v>247</v>
      </c>
      <c r="F5" s="27">
        <v>0.5</v>
      </c>
      <c r="G5" s="14"/>
      <c r="H5" s="14"/>
      <c r="I5" s="14"/>
      <c r="J5" s="14"/>
      <c r="K5" s="14"/>
      <c r="L5" s="14"/>
      <c r="M5" s="14"/>
      <c r="N5" s="14"/>
      <c r="O5" s="14">
        <f t="shared" si="0"/>
        <v>0.5</v>
      </c>
    </row>
    <row r="6" spans="1:15" ht="17.399999999999999" customHeight="1">
      <c r="A6" s="14">
        <v>4</v>
      </c>
      <c r="B6" s="3">
        <v>511</v>
      </c>
      <c r="C6" s="3">
        <v>2016051104</v>
      </c>
      <c r="D6" s="4" t="s">
        <v>15</v>
      </c>
      <c r="E6" s="27"/>
      <c r="F6" s="27"/>
      <c r="G6" s="14"/>
      <c r="H6" s="14"/>
      <c r="I6" s="14"/>
      <c r="J6" s="14"/>
      <c r="K6" s="14"/>
      <c r="L6" s="14"/>
      <c r="M6" s="14"/>
      <c r="N6" s="14"/>
      <c r="O6" s="14">
        <f t="shared" si="0"/>
        <v>0</v>
      </c>
    </row>
    <row r="7" spans="1:15" ht="17.399999999999999" customHeight="1">
      <c r="A7" s="14">
        <v>5</v>
      </c>
      <c r="B7" s="3">
        <v>511</v>
      </c>
      <c r="C7" s="3">
        <v>2016051105</v>
      </c>
      <c r="D7" s="4" t="s">
        <v>16</v>
      </c>
      <c r="E7" s="27" t="s">
        <v>247</v>
      </c>
      <c r="F7" s="27">
        <v>0.5</v>
      </c>
      <c r="G7" s="14"/>
      <c r="H7" s="14"/>
      <c r="I7" s="14"/>
      <c r="J7" s="14"/>
      <c r="K7" s="14"/>
      <c r="L7" s="14"/>
      <c r="M7" s="14"/>
      <c r="N7" s="14"/>
      <c r="O7" s="14">
        <f t="shared" si="0"/>
        <v>0.5</v>
      </c>
    </row>
    <row r="8" spans="1:15" ht="17.399999999999999" customHeight="1">
      <c r="A8" s="14">
        <v>6</v>
      </c>
      <c r="B8" s="3">
        <v>511</v>
      </c>
      <c r="C8" s="3">
        <v>2016051106</v>
      </c>
      <c r="D8" s="4" t="s">
        <v>17</v>
      </c>
      <c r="E8" s="27" t="s">
        <v>248</v>
      </c>
      <c r="F8" s="27">
        <v>0.5</v>
      </c>
      <c r="G8" s="14"/>
      <c r="H8" s="14"/>
      <c r="I8" s="14"/>
      <c r="J8" s="14"/>
      <c r="K8" s="14"/>
      <c r="L8" s="14"/>
      <c r="M8" s="14"/>
      <c r="N8" s="14"/>
      <c r="O8" s="14">
        <f t="shared" si="0"/>
        <v>0.5</v>
      </c>
    </row>
    <row r="9" spans="1:15" ht="17.399999999999999" customHeight="1">
      <c r="A9" s="14">
        <v>7</v>
      </c>
      <c r="B9" s="3">
        <v>511</v>
      </c>
      <c r="C9" s="3">
        <v>2016051107</v>
      </c>
      <c r="D9" s="4" t="s">
        <v>18</v>
      </c>
      <c r="E9" s="27"/>
      <c r="F9" s="14"/>
      <c r="G9" s="14"/>
      <c r="H9" s="14"/>
      <c r="I9" s="14"/>
      <c r="J9" s="14"/>
      <c r="K9" s="14"/>
      <c r="L9" s="14"/>
      <c r="M9" s="14"/>
      <c r="N9" s="14"/>
      <c r="O9" s="14">
        <f t="shared" si="0"/>
        <v>0</v>
      </c>
    </row>
    <row r="10" spans="1:15" ht="17.399999999999999" customHeight="1">
      <c r="A10" s="14">
        <v>8</v>
      </c>
      <c r="B10" s="3">
        <v>511</v>
      </c>
      <c r="C10" s="3">
        <v>2016051108</v>
      </c>
      <c r="D10" s="4" t="s">
        <v>19</v>
      </c>
      <c r="E10" s="27"/>
      <c r="F10" s="14"/>
      <c r="G10" s="14"/>
      <c r="H10" s="14"/>
      <c r="I10" s="14"/>
      <c r="J10" s="14"/>
      <c r="K10" s="14"/>
      <c r="L10" s="14"/>
      <c r="M10" s="14"/>
      <c r="N10" s="14"/>
      <c r="O10" s="14">
        <f t="shared" si="0"/>
        <v>0</v>
      </c>
    </row>
    <row r="11" spans="1:15" ht="17.399999999999999" customHeight="1">
      <c r="A11" s="14">
        <v>9</v>
      </c>
      <c r="B11" s="3">
        <v>511</v>
      </c>
      <c r="C11" s="3">
        <v>2016051109</v>
      </c>
      <c r="D11" s="4" t="s">
        <v>20</v>
      </c>
      <c r="E11" s="27" t="s">
        <v>248</v>
      </c>
      <c r="F11" s="27">
        <v>0.5</v>
      </c>
      <c r="G11" s="14"/>
      <c r="H11" s="14"/>
      <c r="I11" s="14"/>
      <c r="J11" s="14"/>
      <c r="K11" s="14"/>
      <c r="L11" s="14"/>
      <c r="M11" s="14"/>
      <c r="N11" s="14"/>
      <c r="O11" s="14">
        <f t="shared" si="0"/>
        <v>0.5</v>
      </c>
    </row>
    <row r="12" spans="1:15" ht="17.399999999999999" customHeight="1">
      <c r="A12" s="14">
        <v>10</v>
      </c>
      <c r="B12" s="3">
        <v>511</v>
      </c>
      <c r="C12" s="3">
        <v>2016051110</v>
      </c>
      <c r="D12" s="4" t="s">
        <v>21</v>
      </c>
      <c r="E12" s="27"/>
      <c r="F12" s="14"/>
      <c r="G12" s="14"/>
      <c r="H12" s="14"/>
      <c r="I12" s="14"/>
      <c r="J12" s="14"/>
      <c r="K12" s="14"/>
      <c r="L12" s="14"/>
      <c r="M12" s="14"/>
      <c r="N12" s="14"/>
      <c r="O12" s="14">
        <f t="shared" si="0"/>
        <v>0</v>
      </c>
    </row>
    <row r="13" spans="1:15" ht="17.399999999999999" customHeight="1">
      <c r="A13" s="14">
        <v>11</v>
      </c>
      <c r="B13" s="3">
        <v>511</v>
      </c>
      <c r="C13" s="3">
        <v>2016051111</v>
      </c>
      <c r="D13" s="4" t="s">
        <v>22</v>
      </c>
      <c r="E13" s="27"/>
      <c r="F13" s="14"/>
      <c r="G13" s="14"/>
      <c r="H13" s="14"/>
      <c r="I13" s="14"/>
      <c r="J13" s="14"/>
      <c r="K13" s="14"/>
      <c r="L13" s="14"/>
      <c r="M13" s="14"/>
      <c r="N13" s="14"/>
      <c r="O13" s="14">
        <f t="shared" si="0"/>
        <v>0</v>
      </c>
    </row>
    <row r="14" spans="1:15" ht="17.399999999999999" customHeight="1">
      <c r="A14" s="14">
        <v>12</v>
      </c>
      <c r="B14" s="3">
        <v>511</v>
      </c>
      <c r="C14" s="3">
        <v>2016051112</v>
      </c>
      <c r="D14" s="4" t="s">
        <v>23</v>
      </c>
      <c r="E14" s="27" t="s">
        <v>248</v>
      </c>
      <c r="F14" s="27">
        <v>0.5</v>
      </c>
      <c r="G14" s="14"/>
      <c r="H14" s="14"/>
      <c r="I14" s="14"/>
      <c r="J14" s="14"/>
      <c r="K14" s="14"/>
      <c r="L14" s="14"/>
      <c r="M14" s="14"/>
      <c r="N14" s="14"/>
      <c r="O14" s="14">
        <f t="shared" si="0"/>
        <v>0.5</v>
      </c>
    </row>
    <row r="15" spans="1:15" ht="17.399999999999999" customHeight="1">
      <c r="A15" s="14">
        <v>13</v>
      </c>
      <c r="B15" s="3">
        <v>511</v>
      </c>
      <c r="C15" s="3">
        <v>2016051113</v>
      </c>
      <c r="D15" s="4" t="s">
        <v>24</v>
      </c>
      <c r="E15" s="27"/>
      <c r="F15" s="14"/>
      <c r="G15" s="14"/>
      <c r="H15" s="14"/>
      <c r="I15" s="14"/>
      <c r="J15" s="14"/>
      <c r="K15" s="14"/>
      <c r="L15" s="14"/>
      <c r="M15" s="14"/>
      <c r="N15" s="14"/>
      <c r="O15" s="14">
        <f t="shared" si="0"/>
        <v>0</v>
      </c>
    </row>
    <row r="16" spans="1:15" ht="17.399999999999999" customHeight="1">
      <c r="A16" s="14">
        <v>14</v>
      </c>
      <c r="B16" s="3">
        <v>511</v>
      </c>
      <c r="C16" s="3">
        <v>2016051114</v>
      </c>
      <c r="D16" s="4" t="s">
        <v>25</v>
      </c>
      <c r="E16" s="27" t="s">
        <v>248</v>
      </c>
      <c r="F16" s="27">
        <v>0.5</v>
      </c>
      <c r="G16" s="14"/>
      <c r="H16" s="14"/>
      <c r="I16" s="14"/>
      <c r="J16" s="14"/>
      <c r="K16" s="14"/>
      <c r="L16" s="14"/>
      <c r="M16" s="14"/>
      <c r="N16" s="14"/>
      <c r="O16" s="14">
        <f t="shared" si="0"/>
        <v>0.5</v>
      </c>
    </row>
    <row r="17" spans="1:15" ht="17.399999999999999" customHeight="1">
      <c r="A17" s="14">
        <v>15</v>
      </c>
      <c r="B17" s="3">
        <v>511</v>
      </c>
      <c r="C17" s="3">
        <v>2016051115</v>
      </c>
      <c r="D17" s="4" t="s">
        <v>26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>
        <f t="shared" si="0"/>
        <v>0</v>
      </c>
    </row>
    <row r="18" spans="1:15" ht="17.399999999999999" customHeight="1">
      <c r="A18" s="14">
        <v>16</v>
      </c>
      <c r="B18" s="3">
        <v>511</v>
      </c>
      <c r="C18" s="3">
        <v>2016051116</v>
      </c>
      <c r="D18" s="4" t="s">
        <v>27</v>
      </c>
      <c r="E18" s="27" t="s">
        <v>248</v>
      </c>
      <c r="F18" s="27">
        <v>0.5</v>
      </c>
      <c r="G18" s="14"/>
      <c r="H18" s="14"/>
      <c r="I18" s="14"/>
      <c r="J18" s="14"/>
      <c r="K18" s="14"/>
      <c r="L18" s="14"/>
      <c r="M18" s="14"/>
      <c r="N18" s="14"/>
      <c r="O18" s="14">
        <f t="shared" si="0"/>
        <v>0.5</v>
      </c>
    </row>
    <row r="19" spans="1:15" ht="17.399999999999999" customHeight="1">
      <c r="A19" s="14">
        <v>17</v>
      </c>
      <c r="B19" s="3">
        <v>511</v>
      </c>
      <c r="C19" s="3">
        <v>2016051117</v>
      </c>
      <c r="D19" s="4" t="s">
        <v>28</v>
      </c>
      <c r="E19" s="27" t="s">
        <v>248</v>
      </c>
      <c r="F19" s="27">
        <v>0.5</v>
      </c>
      <c r="G19" s="14"/>
      <c r="H19" s="14"/>
      <c r="I19" s="14"/>
      <c r="J19" s="14"/>
      <c r="K19" s="14"/>
      <c r="L19" s="14"/>
      <c r="M19" s="14"/>
      <c r="N19" s="14"/>
      <c r="O19" s="14">
        <f t="shared" si="0"/>
        <v>0.5</v>
      </c>
    </row>
    <row r="20" spans="1:15" ht="17.399999999999999" customHeight="1">
      <c r="A20" s="14">
        <v>18</v>
      </c>
      <c r="B20" s="3">
        <v>511</v>
      </c>
      <c r="C20" s="3">
        <v>2016051118</v>
      </c>
      <c r="D20" s="4" t="s">
        <v>29</v>
      </c>
      <c r="E20" s="27" t="s">
        <v>248</v>
      </c>
      <c r="F20" s="27">
        <v>0.5</v>
      </c>
      <c r="G20" s="14"/>
      <c r="H20" s="14"/>
      <c r="I20" s="14"/>
      <c r="J20" s="14"/>
      <c r="K20" s="14"/>
      <c r="L20" s="14"/>
      <c r="M20" s="14"/>
      <c r="N20" s="14"/>
      <c r="O20" s="14">
        <f t="shared" si="0"/>
        <v>0.5</v>
      </c>
    </row>
    <row r="21" spans="1:15" ht="17.399999999999999" customHeight="1">
      <c r="A21" s="14">
        <v>19</v>
      </c>
      <c r="B21" s="3">
        <v>511</v>
      </c>
      <c r="C21" s="3">
        <v>2016051119</v>
      </c>
      <c r="D21" s="4" t="s">
        <v>30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>
        <f t="shared" si="0"/>
        <v>0</v>
      </c>
    </row>
    <row r="22" spans="1:15" ht="17.399999999999999" customHeight="1">
      <c r="A22" s="14">
        <v>20</v>
      </c>
      <c r="B22" s="3">
        <v>511</v>
      </c>
      <c r="C22" s="3">
        <v>2016051120</v>
      </c>
      <c r="D22" s="4" t="s">
        <v>31</v>
      </c>
      <c r="E22" s="27" t="s">
        <v>248</v>
      </c>
      <c r="F22" s="27">
        <v>0.5</v>
      </c>
      <c r="G22" s="14"/>
      <c r="H22" s="14"/>
      <c r="I22" s="14"/>
      <c r="J22" s="14"/>
      <c r="K22" s="14"/>
      <c r="L22" s="14"/>
      <c r="M22" s="14"/>
      <c r="N22" s="14"/>
      <c r="O22" s="14">
        <f t="shared" si="0"/>
        <v>0.5</v>
      </c>
    </row>
    <row r="23" spans="1:15" ht="17.399999999999999" customHeight="1">
      <c r="A23" s="14">
        <v>21</v>
      </c>
      <c r="B23" s="3">
        <v>511</v>
      </c>
      <c r="C23" s="3">
        <v>2016051121</v>
      </c>
      <c r="D23" s="4" t="s">
        <v>32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>
        <f t="shared" si="0"/>
        <v>0</v>
      </c>
    </row>
    <row r="24" spans="1:15" ht="17.399999999999999" customHeight="1">
      <c r="A24" s="14">
        <v>22</v>
      </c>
      <c r="B24" s="3">
        <v>511</v>
      </c>
      <c r="C24" s="3">
        <v>2016051122</v>
      </c>
      <c r="D24" s="4" t="s">
        <v>33</v>
      </c>
      <c r="E24" s="27" t="s">
        <v>248</v>
      </c>
      <c r="F24" s="27">
        <v>0.5</v>
      </c>
      <c r="G24" s="14"/>
      <c r="H24" s="14"/>
      <c r="I24" s="14"/>
      <c r="J24" s="14"/>
      <c r="K24" s="14"/>
      <c r="L24" s="14"/>
      <c r="M24" s="14"/>
      <c r="N24" s="14"/>
      <c r="O24" s="14">
        <f t="shared" si="0"/>
        <v>0.5</v>
      </c>
    </row>
    <row r="25" spans="1:15" ht="17.399999999999999" customHeight="1">
      <c r="A25" s="14">
        <v>23</v>
      </c>
      <c r="B25" s="3">
        <v>511</v>
      </c>
      <c r="C25" s="3">
        <v>2016051123</v>
      </c>
      <c r="D25" s="4" t="s">
        <v>34</v>
      </c>
      <c r="E25" s="27" t="s">
        <v>248</v>
      </c>
      <c r="F25" s="27">
        <v>0.5</v>
      </c>
      <c r="G25" s="14"/>
      <c r="H25" s="14"/>
      <c r="I25" s="14"/>
      <c r="J25" s="14"/>
      <c r="K25" s="14"/>
      <c r="L25" s="14"/>
      <c r="M25" s="14"/>
      <c r="N25" s="14"/>
      <c r="O25" s="14">
        <f t="shared" si="0"/>
        <v>0.5</v>
      </c>
    </row>
    <row r="26" spans="1:15" ht="17.399999999999999" customHeight="1">
      <c r="A26" s="14">
        <v>24</v>
      </c>
      <c r="B26" s="3">
        <v>511</v>
      </c>
      <c r="C26" s="3">
        <v>2016051124</v>
      </c>
      <c r="D26" s="4" t="s">
        <v>35</v>
      </c>
      <c r="E26" s="27" t="s">
        <v>248</v>
      </c>
      <c r="F26" s="27">
        <v>0.5</v>
      </c>
      <c r="G26" s="14"/>
      <c r="H26" s="14"/>
      <c r="I26" s="14"/>
      <c r="J26" s="14"/>
      <c r="K26" s="14"/>
      <c r="L26" s="14"/>
      <c r="M26" s="14"/>
      <c r="N26" s="14"/>
      <c r="O26" s="14">
        <f t="shared" si="0"/>
        <v>0.5</v>
      </c>
    </row>
    <row r="27" spans="1:15" ht="17.399999999999999" customHeight="1">
      <c r="A27" s="14">
        <v>25</v>
      </c>
      <c r="B27" s="3">
        <v>511</v>
      </c>
      <c r="C27" s="3">
        <v>2016051125</v>
      </c>
      <c r="D27" s="4" t="s">
        <v>36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>
        <f t="shared" si="0"/>
        <v>0</v>
      </c>
    </row>
    <row r="28" spans="1:15" ht="17.399999999999999" customHeight="1">
      <c r="A28" s="14">
        <v>26</v>
      </c>
      <c r="B28" s="3">
        <v>511</v>
      </c>
      <c r="C28" s="3">
        <v>2016051126</v>
      </c>
      <c r="D28" s="4" t="s">
        <v>37</v>
      </c>
      <c r="E28" s="27" t="s">
        <v>248</v>
      </c>
      <c r="F28" s="27">
        <v>0.5</v>
      </c>
      <c r="G28" s="14"/>
      <c r="H28" s="14"/>
      <c r="I28" s="14"/>
      <c r="J28" s="14"/>
      <c r="K28" s="14"/>
      <c r="L28" s="14"/>
      <c r="M28" s="14"/>
      <c r="N28" s="14"/>
      <c r="O28" s="14">
        <f t="shared" si="0"/>
        <v>0.5</v>
      </c>
    </row>
    <row r="29" spans="1:15" ht="17.399999999999999" customHeight="1">
      <c r="A29" s="14">
        <v>27</v>
      </c>
      <c r="B29" s="3">
        <v>511</v>
      </c>
      <c r="C29" s="3">
        <v>2016051127</v>
      </c>
      <c r="D29" s="4" t="s">
        <v>38</v>
      </c>
      <c r="E29" s="27" t="s">
        <v>248</v>
      </c>
      <c r="F29" s="27">
        <v>0.5</v>
      </c>
      <c r="G29" s="14"/>
      <c r="H29" s="14"/>
      <c r="I29" s="14"/>
      <c r="J29" s="14"/>
      <c r="K29" s="14"/>
      <c r="L29" s="14"/>
      <c r="M29" s="14"/>
      <c r="N29" s="14"/>
      <c r="O29" s="14">
        <f t="shared" si="0"/>
        <v>0.5</v>
      </c>
    </row>
    <row r="30" spans="1:15" ht="17.399999999999999" customHeight="1">
      <c r="A30" s="14">
        <v>28</v>
      </c>
      <c r="B30" s="3">
        <v>511</v>
      </c>
      <c r="C30" s="3">
        <v>2016051128</v>
      </c>
      <c r="D30" s="4" t="s">
        <v>39</v>
      </c>
      <c r="E30" s="27" t="s">
        <v>248</v>
      </c>
      <c r="F30" s="27">
        <v>0.5</v>
      </c>
      <c r="G30" s="14"/>
      <c r="H30" s="14"/>
      <c r="I30" s="14"/>
      <c r="J30" s="14"/>
      <c r="K30" s="14"/>
      <c r="L30" s="14"/>
      <c r="M30" s="14"/>
      <c r="N30" s="14"/>
      <c r="O30" s="14">
        <f t="shared" si="0"/>
        <v>0.5</v>
      </c>
    </row>
    <row r="31" spans="1:15" ht="17.399999999999999" customHeight="1">
      <c r="A31" s="14">
        <v>29</v>
      </c>
      <c r="B31" s="3">
        <v>511</v>
      </c>
      <c r="C31" s="3">
        <v>2016051129</v>
      </c>
      <c r="D31" s="4" t="s">
        <v>40</v>
      </c>
      <c r="E31" s="27" t="s">
        <v>248</v>
      </c>
      <c r="F31" s="27">
        <v>0.5</v>
      </c>
      <c r="G31" s="14"/>
      <c r="H31" s="14"/>
      <c r="I31" s="14"/>
      <c r="J31" s="14"/>
      <c r="K31" s="14"/>
      <c r="L31" s="14"/>
      <c r="M31" s="14"/>
      <c r="N31" s="14"/>
      <c r="O31" s="14">
        <f t="shared" si="0"/>
        <v>0.5</v>
      </c>
    </row>
    <row r="32" spans="1:15" ht="17.399999999999999" customHeight="1">
      <c r="A32" s="14">
        <v>30</v>
      </c>
      <c r="B32" s="3">
        <v>511</v>
      </c>
      <c r="C32" s="3">
        <v>2016051130</v>
      </c>
      <c r="D32" s="4" t="s">
        <v>41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>
        <f t="shared" si="0"/>
        <v>0</v>
      </c>
    </row>
    <row r="33" spans="1:15" ht="17.399999999999999" customHeight="1">
      <c r="A33" s="14">
        <v>31</v>
      </c>
      <c r="B33" s="3">
        <v>511</v>
      </c>
      <c r="C33" s="3">
        <v>2016051131</v>
      </c>
      <c r="D33" s="4" t="s">
        <v>42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>
        <f t="shared" si="0"/>
        <v>0</v>
      </c>
    </row>
    <row r="34" spans="1:15" ht="17.399999999999999" customHeight="1">
      <c r="A34" s="14">
        <v>32</v>
      </c>
      <c r="B34" s="3">
        <v>512</v>
      </c>
      <c r="C34" s="7" t="s">
        <v>43</v>
      </c>
      <c r="D34" s="7" t="s">
        <v>44</v>
      </c>
      <c r="E34" s="27" t="s">
        <v>249</v>
      </c>
      <c r="F34" s="27">
        <v>1</v>
      </c>
      <c r="G34" s="14"/>
      <c r="H34" s="14"/>
      <c r="I34" s="14"/>
      <c r="J34" s="14"/>
      <c r="K34" s="14"/>
      <c r="L34" s="14"/>
      <c r="M34" s="14"/>
      <c r="N34" s="14"/>
      <c r="O34" s="14">
        <f t="shared" si="0"/>
        <v>1</v>
      </c>
    </row>
    <row r="35" spans="1:15" ht="17.399999999999999" customHeight="1">
      <c r="A35" s="14">
        <v>33</v>
      </c>
      <c r="B35" s="3">
        <v>512</v>
      </c>
      <c r="C35" s="7" t="s">
        <v>45</v>
      </c>
      <c r="D35" s="7" t="s">
        <v>46</v>
      </c>
      <c r="E35" s="27" t="s">
        <v>249</v>
      </c>
      <c r="F35" s="27">
        <v>1</v>
      </c>
      <c r="G35" s="14"/>
      <c r="H35" s="14"/>
      <c r="I35" s="14"/>
      <c r="J35" s="14"/>
      <c r="K35" s="14"/>
      <c r="L35" s="14"/>
      <c r="M35" s="14"/>
      <c r="N35" s="14"/>
      <c r="O35" s="14">
        <f t="shared" si="0"/>
        <v>1</v>
      </c>
    </row>
    <row r="36" spans="1:15" ht="17.399999999999999" customHeight="1">
      <c r="A36" s="14">
        <v>34</v>
      </c>
      <c r="B36" s="3">
        <v>512</v>
      </c>
      <c r="C36" s="7" t="s">
        <v>47</v>
      </c>
      <c r="D36" s="7" t="s">
        <v>48</v>
      </c>
      <c r="E36" s="27" t="s">
        <v>250</v>
      </c>
      <c r="F36" s="27">
        <v>1</v>
      </c>
      <c r="G36" s="14"/>
      <c r="H36" s="14"/>
      <c r="I36" s="14"/>
      <c r="J36" s="14"/>
      <c r="K36" s="14"/>
      <c r="L36" s="14"/>
      <c r="M36" s="14"/>
      <c r="N36" s="14"/>
      <c r="O36" s="14">
        <f t="shared" ref="O36:O63" si="1">F36</f>
        <v>1</v>
      </c>
    </row>
    <row r="37" spans="1:15" ht="17.399999999999999" customHeight="1">
      <c r="A37" s="14">
        <v>35</v>
      </c>
      <c r="B37" s="3">
        <v>512</v>
      </c>
      <c r="C37" s="7" t="s">
        <v>49</v>
      </c>
      <c r="D37" s="7" t="s">
        <v>50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>
        <f t="shared" si="1"/>
        <v>0</v>
      </c>
    </row>
    <row r="38" spans="1:15" ht="17.399999999999999" customHeight="1">
      <c r="A38" s="14">
        <v>36</v>
      </c>
      <c r="B38" s="3">
        <v>512</v>
      </c>
      <c r="C38" s="7" t="s">
        <v>51</v>
      </c>
      <c r="D38" s="7" t="s">
        <v>52</v>
      </c>
      <c r="E38" s="27" t="s">
        <v>249</v>
      </c>
      <c r="F38" s="27">
        <v>1</v>
      </c>
      <c r="G38" s="14"/>
      <c r="H38" s="14"/>
      <c r="I38" s="14"/>
      <c r="J38" s="14"/>
      <c r="K38" s="14"/>
      <c r="L38" s="14"/>
      <c r="M38" s="14"/>
      <c r="N38" s="14"/>
      <c r="O38" s="14">
        <f t="shared" si="1"/>
        <v>1</v>
      </c>
    </row>
    <row r="39" spans="1:15" ht="17.399999999999999" customHeight="1">
      <c r="A39" s="14">
        <v>37</v>
      </c>
      <c r="B39" s="3">
        <v>512</v>
      </c>
      <c r="C39" s="7" t="s">
        <v>53</v>
      </c>
      <c r="D39" s="7" t="s">
        <v>54</v>
      </c>
      <c r="E39" s="27" t="s">
        <v>249</v>
      </c>
      <c r="F39" s="27">
        <v>1</v>
      </c>
      <c r="G39" s="14"/>
      <c r="H39" s="14"/>
      <c r="I39" s="14"/>
      <c r="J39" s="14"/>
      <c r="K39" s="14"/>
      <c r="L39" s="14"/>
      <c r="M39" s="14"/>
      <c r="N39" s="14"/>
      <c r="O39" s="14">
        <f t="shared" si="1"/>
        <v>1</v>
      </c>
    </row>
    <row r="40" spans="1:15" ht="17.399999999999999" customHeight="1">
      <c r="A40" s="14">
        <v>38</v>
      </c>
      <c r="B40" s="3">
        <v>512</v>
      </c>
      <c r="C40" s="7" t="s">
        <v>55</v>
      </c>
      <c r="D40" s="7" t="s">
        <v>56</v>
      </c>
      <c r="E40" s="27" t="s">
        <v>249</v>
      </c>
      <c r="F40" s="27">
        <v>1</v>
      </c>
      <c r="G40" s="14"/>
      <c r="H40" s="14"/>
      <c r="I40" s="14"/>
      <c r="J40" s="14"/>
      <c r="K40" s="14"/>
      <c r="L40" s="14"/>
      <c r="M40" s="14"/>
      <c r="N40" s="14"/>
      <c r="O40" s="14">
        <f t="shared" si="1"/>
        <v>1</v>
      </c>
    </row>
    <row r="41" spans="1:15" ht="17.399999999999999" customHeight="1">
      <c r="A41" s="14">
        <v>39</v>
      </c>
      <c r="B41" s="3">
        <v>512</v>
      </c>
      <c r="C41" s="7" t="s">
        <v>57</v>
      </c>
      <c r="D41" s="7" t="s">
        <v>58</v>
      </c>
      <c r="E41" s="27" t="s">
        <v>249</v>
      </c>
      <c r="F41" s="27">
        <v>1</v>
      </c>
      <c r="G41" s="14"/>
      <c r="H41" s="14"/>
      <c r="I41" s="14"/>
      <c r="J41" s="14"/>
      <c r="K41" s="14"/>
      <c r="L41" s="14"/>
      <c r="M41" s="14"/>
      <c r="N41" s="14"/>
      <c r="O41" s="14">
        <f t="shared" si="1"/>
        <v>1</v>
      </c>
    </row>
    <row r="42" spans="1:15" ht="17.399999999999999" customHeight="1">
      <c r="A42" s="14">
        <v>40</v>
      </c>
      <c r="B42" s="3">
        <v>512</v>
      </c>
      <c r="C42" s="7" t="s">
        <v>59</v>
      </c>
      <c r="D42" s="7" t="s">
        <v>60</v>
      </c>
      <c r="E42" s="27" t="s">
        <v>249</v>
      </c>
      <c r="F42" s="27">
        <v>1</v>
      </c>
      <c r="G42" s="14"/>
      <c r="H42" s="14"/>
      <c r="I42" s="14"/>
      <c r="J42" s="14"/>
      <c r="K42" s="14"/>
      <c r="L42" s="14"/>
      <c r="M42" s="14"/>
      <c r="N42" s="14"/>
      <c r="O42" s="14">
        <f t="shared" si="1"/>
        <v>1</v>
      </c>
    </row>
    <row r="43" spans="1:15" ht="17.399999999999999" customHeight="1">
      <c r="A43" s="14">
        <v>41</v>
      </c>
      <c r="B43" s="3">
        <v>512</v>
      </c>
      <c r="C43" s="7" t="s">
        <v>61</v>
      </c>
      <c r="D43" s="7" t="s">
        <v>62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>
        <f t="shared" si="1"/>
        <v>0</v>
      </c>
    </row>
    <row r="44" spans="1:15" ht="17.399999999999999" customHeight="1">
      <c r="A44" s="14">
        <v>42</v>
      </c>
      <c r="B44" s="3">
        <v>512</v>
      </c>
      <c r="C44" s="7" t="s">
        <v>63</v>
      </c>
      <c r="D44" s="7" t="s">
        <v>64</v>
      </c>
      <c r="E44" s="27" t="s">
        <v>249</v>
      </c>
      <c r="F44" s="27">
        <v>1</v>
      </c>
      <c r="G44" s="14"/>
      <c r="H44" s="14"/>
      <c r="I44" s="14"/>
      <c r="J44" s="14"/>
      <c r="K44" s="14"/>
      <c r="L44" s="14"/>
      <c r="M44" s="14"/>
      <c r="N44" s="14"/>
      <c r="O44" s="14">
        <f t="shared" si="1"/>
        <v>1</v>
      </c>
    </row>
    <row r="45" spans="1:15" ht="17.399999999999999" customHeight="1">
      <c r="A45" s="14">
        <v>43</v>
      </c>
      <c r="B45" s="3">
        <v>512</v>
      </c>
      <c r="C45" s="7" t="s">
        <v>65</v>
      </c>
      <c r="D45" s="7" t="s">
        <v>66</v>
      </c>
      <c r="E45" s="27" t="s">
        <v>249</v>
      </c>
      <c r="F45" s="27">
        <v>1</v>
      </c>
      <c r="G45" s="14"/>
      <c r="H45" s="14"/>
      <c r="I45" s="14"/>
      <c r="J45" s="14"/>
      <c r="K45" s="14"/>
      <c r="L45" s="14"/>
      <c r="M45" s="14"/>
      <c r="N45" s="14"/>
      <c r="O45" s="14">
        <f t="shared" si="1"/>
        <v>1</v>
      </c>
    </row>
    <row r="46" spans="1:15" ht="17.399999999999999" customHeight="1">
      <c r="A46" s="14">
        <v>44</v>
      </c>
      <c r="B46" s="3">
        <v>512</v>
      </c>
      <c r="C46" s="7" t="s">
        <v>67</v>
      </c>
      <c r="D46" s="7" t="s">
        <v>68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>
        <f t="shared" si="1"/>
        <v>0</v>
      </c>
    </row>
    <row r="47" spans="1:15" ht="17.399999999999999" customHeight="1">
      <c r="A47" s="14">
        <v>45</v>
      </c>
      <c r="B47" s="3">
        <v>512</v>
      </c>
      <c r="C47" s="7" t="s">
        <v>69</v>
      </c>
      <c r="D47" s="7" t="s">
        <v>70</v>
      </c>
      <c r="E47" s="27" t="s">
        <v>249</v>
      </c>
      <c r="F47" s="27">
        <v>1</v>
      </c>
      <c r="G47" s="14"/>
      <c r="H47" s="14"/>
      <c r="I47" s="14"/>
      <c r="J47" s="14"/>
      <c r="K47" s="14"/>
      <c r="L47" s="14"/>
      <c r="M47" s="14"/>
      <c r="N47" s="14"/>
      <c r="O47" s="14">
        <f t="shared" si="1"/>
        <v>1</v>
      </c>
    </row>
    <row r="48" spans="1:15" ht="17.399999999999999" customHeight="1">
      <c r="A48" s="14">
        <v>46</v>
      </c>
      <c r="B48" s="3">
        <v>512</v>
      </c>
      <c r="C48" s="7" t="s">
        <v>71</v>
      </c>
      <c r="D48" s="7" t="s">
        <v>72</v>
      </c>
      <c r="E48" s="27" t="s">
        <v>249</v>
      </c>
      <c r="F48" s="27">
        <v>1</v>
      </c>
      <c r="G48" s="14"/>
      <c r="H48" s="14"/>
      <c r="I48" s="14"/>
      <c r="J48" s="14"/>
      <c r="K48" s="14"/>
      <c r="L48" s="14"/>
      <c r="M48" s="14"/>
      <c r="N48" s="14"/>
      <c r="O48" s="14">
        <f t="shared" si="1"/>
        <v>1</v>
      </c>
    </row>
    <row r="49" spans="1:15" ht="17.399999999999999" customHeight="1">
      <c r="A49" s="14">
        <v>47</v>
      </c>
      <c r="B49" s="3">
        <v>512</v>
      </c>
      <c r="C49" s="7" t="s">
        <v>73</v>
      </c>
      <c r="D49" s="7" t="s">
        <v>74</v>
      </c>
      <c r="E49" s="27" t="s">
        <v>249</v>
      </c>
      <c r="F49" s="27">
        <v>1</v>
      </c>
      <c r="G49" s="14"/>
      <c r="H49" s="14"/>
      <c r="I49" s="14"/>
      <c r="J49" s="14"/>
      <c r="K49" s="14"/>
      <c r="L49" s="14"/>
      <c r="M49" s="14"/>
      <c r="N49" s="14"/>
      <c r="O49" s="14">
        <f t="shared" si="1"/>
        <v>1</v>
      </c>
    </row>
    <row r="50" spans="1:15" ht="17.399999999999999" customHeight="1">
      <c r="A50" s="14">
        <v>48</v>
      </c>
      <c r="B50" s="3">
        <v>512</v>
      </c>
      <c r="C50" s="7" t="s">
        <v>75</v>
      </c>
      <c r="D50" s="7" t="s">
        <v>76</v>
      </c>
      <c r="E50" s="27" t="s">
        <v>249</v>
      </c>
      <c r="F50" s="27">
        <v>1</v>
      </c>
      <c r="G50" s="14"/>
      <c r="H50" s="14"/>
      <c r="I50" s="14"/>
      <c r="J50" s="14"/>
      <c r="K50" s="14"/>
      <c r="L50" s="14"/>
      <c r="M50" s="14"/>
      <c r="N50" s="14"/>
      <c r="O50" s="14">
        <f t="shared" si="1"/>
        <v>1</v>
      </c>
    </row>
    <row r="51" spans="1:15" ht="17.399999999999999" customHeight="1">
      <c r="A51" s="14">
        <v>49</v>
      </c>
      <c r="B51" s="3">
        <v>512</v>
      </c>
      <c r="C51" s="7" t="s">
        <v>77</v>
      </c>
      <c r="D51" s="7" t="s">
        <v>78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>
        <f t="shared" si="1"/>
        <v>0</v>
      </c>
    </row>
    <row r="52" spans="1:15" ht="17.399999999999999" customHeight="1">
      <c r="A52" s="14">
        <v>50</v>
      </c>
      <c r="B52" s="3">
        <v>512</v>
      </c>
      <c r="C52" s="7" t="s">
        <v>79</v>
      </c>
      <c r="D52" s="7" t="s">
        <v>80</v>
      </c>
      <c r="E52" s="27" t="s">
        <v>249</v>
      </c>
      <c r="F52" s="27">
        <v>1</v>
      </c>
      <c r="G52" s="14"/>
      <c r="H52" s="14"/>
      <c r="I52" s="14"/>
      <c r="J52" s="14"/>
      <c r="K52" s="14"/>
      <c r="L52" s="14"/>
      <c r="M52" s="14"/>
      <c r="N52" s="14"/>
      <c r="O52" s="14">
        <f t="shared" si="1"/>
        <v>1</v>
      </c>
    </row>
    <row r="53" spans="1:15" ht="17.399999999999999" customHeight="1">
      <c r="A53" s="14">
        <v>51</v>
      </c>
      <c r="B53" s="3">
        <v>512</v>
      </c>
      <c r="C53" s="7" t="s">
        <v>81</v>
      </c>
      <c r="D53" s="7" t="s">
        <v>82</v>
      </c>
      <c r="E53" s="27" t="s">
        <v>249</v>
      </c>
      <c r="F53" s="27">
        <v>1</v>
      </c>
      <c r="G53" s="14"/>
      <c r="H53" s="14"/>
      <c r="I53" s="14"/>
      <c r="J53" s="14"/>
      <c r="K53" s="14"/>
      <c r="L53" s="14"/>
      <c r="M53" s="14"/>
      <c r="N53" s="14"/>
      <c r="O53" s="14">
        <f t="shared" si="1"/>
        <v>1</v>
      </c>
    </row>
    <row r="54" spans="1:15" ht="17.399999999999999" customHeight="1">
      <c r="A54" s="14">
        <v>52</v>
      </c>
      <c r="B54" s="3">
        <v>512</v>
      </c>
      <c r="C54" s="7" t="s">
        <v>83</v>
      </c>
      <c r="D54" s="7" t="s">
        <v>84</v>
      </c>
      <c r="E54" s="27" t="s">
        <v>249</v>
      </c>
      <c r="F54" s="27">
        <v>1</v>
      </c>
      <c r="G54" s="14"/>
      <c r="H54" s="14"/>
      <c r="I54" s="14"/>
      <c r="J54" s="14"/>
      <c r="K54" s="14"/>
      <c r="L54" s="14"/>
      <c r="M54" s="14"/>
      <c r="N54" s="14"/>
      <c r="O54" s="14">
        <f t="shared" si="1"/>
        <v>1</v>
      </c>
    </row>
    <row r="55" spans="1:15" ht="17.399999999999999" customHeight="1">
      <c r="A55" s="14">
        <v>53</v>
      </c>
      <c r="B55" s="3">
        <v>512</v>
      </c>
      <c r="C55" s="7" t="s">
        <v>85</v>
      </c>
      <c r="D55" s="7" t="s">
        <v>86</v>
      </c>
      <c r="E55" s="27" t="s">
        <v>249</v>
      </c>
      <c r="F55" s="27">
        <v>1</v>
      </c>
      <c r="G55" s="14"/>
      <c r="H55" s="14"/>
      <c r="I55" s="14"/>
      <c r="J55" s="14"/>
      <c r="K55" s="14"/>
      <c r="L55" s="14"/>
      <c r="M55" s="14"/>
      <c r="N55" s="14"/>
      <c r="O55" s="14">
        <f t="shared" si="1"/>
        <v>1</v>
      </c>
    </row>
    <row r="56" spans="1:15" ht="17.399999999999999" customHeight="1">
      <c r="A56" s="14">
        <v>54</v>
      </c>
      <c r="B56" s="3">
        <v>512</v>
      </c>
      <c r="C56" s="7" t="s">
        <v>87</v>
      </c>
      <c r="D56" s="7" t="s">
        <v>88</v>
      </c>
      <c r="E56" s="27" t="s">
        <v>247</v>
      </c>
      <c r="F56" s="27">
        <v>0.5</v>
      </c>
      <c r="G56" s="14"/>
      <c r="H56" s="14"/>
      <c r="I56" s="14"/>
      <c r="J56" s="14"/>
      <c r="K56" s="14"/>
      <c r="L56" s="14"/>
      <c r="M56" s="14"/>
      <c r="N56" s="14"/>
      <c r="O56" s="14">
        <f t="shared" si="1"/>
        <v>0.5</v>
      </c>
    </row>
    <row r="57" spans="1:15" ht="17.399999999999999" customHeight="1">
      <c r="A57" s="14">
        <v>55</v>
      </c>
      <c r="B57" s="3">
        <v>512</v>
      </c>
      <c r="C57" s="7" t="s">
        <v>89</v>
      </c>
      <c r="D57" s="7" t="s">
        <v>90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>
        <f t="shared" si="1"/>
        <v>0</v>
      </c>
    </row>
    <row r="58" spans="1:15" ht="17.399999999999999" customHeight="1">
      <c r="A58" s="14">
        <v>56</v>
      </c>
      <c r="B58" s="3">
        <v>512</v>
      </c>
      <c r="C58" s="7" t="s">
        <v>91</v>
      </c>
      <c r="D58" s="7" t="s">
        <v>92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>
        <f t="shared" si="1"/>
        <v>0</v>
      </c>
    </row>
    <row r="59" spans="1:15" ht="17.399999999999999" customHeight="1">
      <c r="A59" s="14">
        <v>57</v>
      </c>
      <c r="B59" s="3">
        <v>512</v>
      </c>
      <c r="C59" s="7" t="s">
        <v>93</v>
      </c>
      <c r="D59" s="7" t="s">
        <v>94</v>
      </c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>
        <f t="shared" si="1"/>
        <v>0</v>
      </c>
    </row>
    <row r="60" spans="1:15" ht="17.399999999999999" customHeight="1">
      <c r="A60" s="14">
        <v>58</v>
      </c>
      <c r="B60" s="3">
        <v>512</v>
      </c>
      <c r="C60" s="7" t="s">
        <v>95</v>
      </c>
      <c r="D60" s="7" t="s">
        <v>96</v>
      </c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>
        <f t="shared" si="1"/>
        <v>0</v>
      </c>
    </row>
    <row r="61" spans="1:15" ht="17.399999999999999" customHeight="1">
      <c r="A61" s="14">
        <v>59</v>
      </c>
      <c r="B61" s="3">
        <v>512</v>
      </c>
      <c r="C61" s="7" t="s">
        <v>97</v>
      </c>
      <c r="D61" s="7" t="s">
        <v>98</v>
      </c>
      <c r="E61" s="27" t="s">
        <v>249</v>
      </c>
      <c r="F61" s="14">
        <v>1</v>
      </c>
      <c r="G61" s="14"/>
      <c r="H61" s="14"/>
      <c r="I61" s="14"/>
      <c r="J61" s="14"/>
      <c r="K61" s="14"/>
      <c r="L61" s="14"/>
      <c r="M61" s="14"/>
      <c r="N61" s="14"/>
      <c r="O61" s="14">
        <f t="shared" si="1"/>
        <v>1</v>
      </c>
    </row>
    <row r="62" spans="1:15" ht="17.399999999999999" customHeight="1">
      <c r="A62" s="14">
        <v>60</v>
      </c>
      <c r="B62" s="3">
        <v>512</v>
      </c>
      <c r="C62" s="7" t="s">
        <v>99</v>
      </c>
      <c r="D62" s="7" t="s">
        <v>100</v>
      </c>
      <c r="E62" s="27" t="s">
        <v>247</v>
      </c>
      <c r="F62" s="14">
        <v>0.5</v>
      </c>
      <c r="G62" s="14"/>
      <c r="H62" s="14"/>
      <c r="I62" s="14"/>
      <c r="J62" s="14"/>
      <c r="K62" s="14"/>
      <c r="L62" s="14"/>
      <c r="M62" s="14"/>
      <c r="N62" s="14"/>
      <c r="O62" s="14">
        <f t="shared" si="1"/>
        <v>0.5</v>
      </c>
    </row>
    <row r="63" spans="1:15" ht="17.399999999999999" customHeight="1">
      <c r="A63" s="14">
        <v>61</v>
      </c>
      <c r="B63" s="3">
        <v>512</v>
      </c>
      <c r="C63" s="7" t="s">
        <v>101</v>
      </c>
      <c r="D63" s="7" t="s">
        <v>102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>
        <f t="shared" si="1"/>
        <v>0</v>
      </c>
    </row>
    <row r="64" spans="1:15" ht="17.399999999999999" customHeight="1">
      <c r="A64" s="42">
        <v>62</v>
      </c>
      <c r="B64" s="43">
        <v>513</v>
      </c>
      <c r="C64" s="44">
        <v>2016051301</v>
      </c>
      <c r="D64" s="46" t="s">
        <v>103</v>
      </c>
      <c r="E64" s="14" t="s">
        <v>251</v>
      </c>
      <c r="F64" s="14">
        <v>1</v>
      </c>
      <c r="G64" s="14"/>
      <c r="H64" s="14"/>
      <c r="I64" s="14"/>
      <c r="J64" s="14"/>
      <c r="K64" s="14"/>
      <c r="L64" s="14"/>
      <c r="M64" s="14"/>
      <c r="N64" s="14"/>
      <c r="O64" s="37">
        <v>1.5</v>
      </c>
    </row>
    <row r="65" spans="1:15" ht="17.399999999999999" customHeight="1">
      <c r="A65" s="42"/>
      <c r="B65" s="43"/>
      <c r="C65" s="44"/>
      <c r="D65" s="46"/>
      <c r="E65" s="14" t="s">
        <v>252</v>
      </c>
      <c r="F65" s="14">
        <v>0.5</v>
      </c>
      <c r="G65" s="14"/>
      <c r="H65" s="14"/>
      <c r="I65" s="14"/>
      <c r="J65" s="14"/>
      <c r="K65" s="14"/>
      <c r="L65" s="14"/>
      <c r="M65" s="14"/>
      <c r="N65" s="14"/>
      <c r="O65" s="37"/>
    </row>
    <row r="66" spans="1:15" ht="17.399999999999999" customHeight="1">
      <c r="A66" s="14">
        <v>63</v>
      </c>
      <c r="B66" s="3">
        <v>513</v>
      </c>
      <c r="C66" s="8">
        <v>2016051302</v>
      </c>
      <c r="D66" s="7" t="s">
        <v>104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>
        <v>0</v>
      </c>
    </row>
    <row r="67" spans="1:15" ht="17.399999999999999" customHeight="1">
      <c r="A67" s="37">
        <v>64</v>
      </c>
      <c r="B67" s="40">
        <v>513</v>
      </c>
      <c r="C67" s="45">
        <v>2016051303</v>
      </c>
      <c r="D67" s="41" t="s">
        <v>105</v>
      </c>
      <c r="E67" s="14" t="s">
        <v>253</v>
      </c>
      <c r="F67" s="14">
        <v>0.5</v>
      </c>
      <c r="G67" s="14"/>
      <c r="H67" s="14"/>
      <c r="I67" s="14"/>
      <c r="J67" s="14"/>
      <c r="K67" s="14"/>
      <c r="L67" s="14"/>
      <c r="M67" s="14"/>
      <c r="N67" s="14"/>
      <c r="O67" s="37">
        <v>2</v>
      </c>
    </row>
    <row r="68" spans="1:15" ht="17.399999999999999" customHeight="1">
      <c r="A68" s="37"/>
      <c r="B68" s="40"/>
      <c r="C68" s="45"/>
      <c r="D68" s="41"/>
      <c r="E68" s="14" t="s">
        <v>254</v>
      </c>
      <c r="F68" s="14">
        <v>1</v>
      </c>
      <c r="G68" s="14"/>
      <c r="H68" s="14"/>
      <c r="I68" s="14"/>
      <c r="J68" s="14"/>
      <c r="K68" s="14"/>
      <c r="L68" s="14"/>
      <c r="M68" s="14"/>
      <c r="N68" s="14"/>
      <c r="O68" s="37"/>
    </row>
    <row r="69" spans="1:15" ht="17.399999999999999" customHeight="1">
      <c r="A69" s="37"/>
      <c r="B69" s="40"/>
      <c r="C69" s="45"/>
      <c r="D69" s="41"/>
      <c r="E69" s="14" t="s">
        <v>255</v>
      </c>
      <c r="F69" s="14">
        <v>0.5</v>
      </c>
      <c r="G69" s="14"/>
      <c r="H69" s="14"/>
      <c r="I69" s="14"/>
      <c r="J69" s="14"/>
      <c r="K69" s="14"/>
      <c r="L69" s="14"/>
      <c r="M69" s="14"/>
      <c r="N69" s="14"/>
      <c r="O69" s="37"/>
    </row>
    <row r="70" spans="1:15" ht="17.399999999999999" customHeight="1">
      <c r="A70" s="14">
        <v>65</v>
      </c>
      <c r="B70" s="3">
        <v>513</v>
      </c>
      <c r="C70" s="8">
        <v>2016051304</v>
      </c>
      <c r="D70" s="7" t="s">
        <v>106</v>
      </c>
      <c r="E70" s="10" t="s">
        <v>256</v>
      </c>
      <c r="F70" s="14">
        <v>1</v>
      </c>
      <c r="G70" s="14"/>
      <c r="H70" s="14"/>
      <c r="I70" s="14"/>
      <c r="J70" s="14"/>
      <c r="K70" s="14"/>
      <c r="L70" s="14"/>
      <c r="M70" s="14"/>
      <c r="N70" s="14"/>
      <c r="O70" s="14">
        <f t="shared" ref="O70:O74" si="2">F70</f>
        <v>1</v>
      </c>
    </row>
    <row r="71" spans="1:15" ht="17.399999999999999" customHeight="1">
      <c r="A71" s="14">
        <v>66</v>
      </c>
      <c r="B71" s="3">
        <v>513</v>
      </c>
      <c r="C71" s="8">
        <v>2016051305</v>
      </c>
      <c r="D71" s="7" t="s">
        <v>107</v>
      </c>
      <c r="E71" s="10" t="s">
        <v>256</v>
      </c>
      <c r="F71" s="14">
        <v>1</v>
      </c>
      <c r="G71" s="14"/>
      <c r="H71" s="14"/>
      <c r="I71" s="14"/>
      <c r="J71" s="14"/>
      <c r="K71" s="14"/>
      <c r="L71" s="14"/>
      <c r="M71" s="14"/>
      <c r="N71" s="14"/>
      <c r="O71" s="14">
        <f t="shared" si="2"/>
        <v>1</v>
      </c>
    </row>
    <row r="72" spans="1:15" ht="17.399999999999999" customHeight="1">
      <c r="A72" s="14">
        <v>67</v>
      </c>
      <c r="B72" s="3">
        <v>513</v>
      </c>
      <c r="C72" s="8">
        <v>2016051306</v>
      </c>
      <c r="D72" s="7" t="s">
        <v>108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>
        <f t="shared" si="2"/>
        <v>0</v>
      </c>
    </row>
    <row r="73" spans="1:15" ht="17.399999999999999" customHeight="1">
      <c r="A73" s="14">
        <v>68</v>
      </c>
      <c r="B73" s="3">
        <v>513</v>
      </c>
      <c r="C73" s="8">
        <v>2016051307</v>
      </c>
      <c r="D73" s="7" t="s">
        <v>109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>
        <f t="shared" si="2"/>
        <v>0</v>
      </c>
    </row>
    <row r="74" spans="1:15" ht="17.399999999999999" customHeight="1">
      <c r="A74" s="14">
        <v>69</v>
      </c>
      <c r="B74" s="3">
        <v>513</v>
      </c>
      <c r="C74" s="8">
        <v>2016051309</v>
      </c>
      <c r="D74" s="7" t="s">
        <v>110</v>
      </c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>
        <f t="shared" si="2"/>
        <v>0</v>
      </c>
    </row>
    <row r="75" spans="1:15" ht="17.399999999999999" customHeight="1">
      <c r="A75" s="37">
        <v>70</v>
      </c>
      <c r="B75" s="40">
        <v>513</v>
      </c>
      <c r="C75" s="45">
        <v>2016051310</v>
      </c>
      <c r="D75" s="41" t="s">
        <v>111</v>
      </c>
      <c r="E75" s="14" t="s">
        <v>257</v>
      </c>
      <c r="F75" s="14">
        <v>1</v>
      </c>
      <c r="G75" s="14"/>
      <c r="H75" s="14"/>
      <c r="I75" s="14"/>
      <c r="J75" s="14"/>
      <c r="K75" s="14"/>
      <c r="L75" s="14"/>
      <c r="M75" s="14"/>
      <c r="N75" s="14"/>
      <c r="O75" s="37">
        <v>2</v>
      </c>
    </row>
    <row r="76" spans="1:15" ht="17.399999999999999" customHeight="1">
      <c r="A76" s="37"/>
      <c r="B76" s="40"/>
      <c r="C76" s="45"/>
      <c r="D76" s="41"/>
      <c r="E76" s="14" t="s">
        <v>256</v>
      </c>
      <c r="F76" s="14">
        <v>1</v>
      </c>
      <c r="G76" s="14"/>
      <c r="H76" s="14"/>
      <c r="I76" s="14"/>
      <c r="J76" s="14"/>
      <c r="K76" s="14"/>
      <c r="L76" s="14"/>
      <c r="M76" s="14"/>
      <c r="N76" s="14"/>
      <c r="O76" s="37"/>
    </row>
    <row r="77" spans="1:15" ht="17.399999999999999" customHeight="1">
      <c r="A77" s="14">
        <v>71</v>
      </c>
      <c r="B77" s="3">
        <v>513</v>
      </c>
      <c r="C77" s="8">
        <v>2016051311</v>
      </c>
      <c r="D77" s="7" t="s">
        <v>112</v>
      </c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>
        <f t="shared" ref="O77:O82" si="3">F77</f>
        <v>0</v>
      </c>
    </row>
    <row r="78" spans="1:15" ht="17.399999999999999" customHeight="1">
      <c r="A78" s="14">
        <v>72</v>
      </c>
      <c r="B78" s="3">
        <v>513</v>
      </c>
      <c r="C78" s="8">
        <v>2016051312</v>
      </c>
      <c r="D78" s="7" t="s">
        <v>113</v>
      </c>
      <c r="E78" s="14" t="s">
        <v>256</v>
      </c>
      <c r="F78" s="14">
        <v>1</v>
      </c>
      <c r="G78" s="14"/>
      <c r="H78" s="14"/>
      <c r="I78" s="14"/>
      <c r="J78" s="14"/>
      <c r="K78" s="14"/>
      <c r="L78" s="14"/>
      <c r="M78" s="14"/>
      <c r="N78" s="14"/>
      <c r="O78" s="14">
        <f t="shared" si="3"/>
        <v>1</v>
      </c>
    </row>
    <row r="79" spans="1:15" ht="17.399999999999999" customHeight="1">
      <c r="A79" s="14">
        <v>73</v>
      </c>
      <c r="B79" s="3">
        <v>513</v>
      </c>
      <c r="C79" s="8">
        <v>2016051313</v>
      </c>
      <c r="D79" s="7" t="s">
        <v>114</v>
      </c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>
        <f t="shared" si="3"/>
        <v>0</v>
      </c>
    </row>
    <row r="80" spans="1:15" ht="17.399999999999999" customHeight="1">
      <c r="A80" s="14">
        <v>74</v>
      </c>
      <c r="B80" s="3">
        <v>513</v>
      </c>
      <c r="C80" s="8">
        <v>2016051314</v>
      </c>
      <c r="D80" s="7" t="s">
        <v>115</v>
      </c>
      <c r="E80" s="14" t="s">
        <v>258</v>
      </c>
      <c r="F80" s="14">
        <v>0.5</v>
      </c>
      <c r="G80" s="14"/>
      <c r="H80" s="14"/>
      <c r="I80" s="14"/>
      <c r="J80" s="14"/>
      <c r="K80" s="14"/>
      <c r="L80" s="14"/>
      <c r="M80" s="14"/>
      <c r="N80" s="14"/>
      <c r="O80" s="14">
        <f t="shared" si="3"/>
        <v>0.5</v>
      </c>
    </row>
    <row r="81" spans="1:15" ht="17.399999999999999" customHeight="1">
      <c r="A81" s="14">
        <v>75</v>
      </c>
      <c r="B81" s="3">
        <v>513</v>
      </c>
      <c r="C81" s="8">
        <v>2016051315</v>
      </c>
      <c r="D81" s="7" t="s">
        <v>116</v>
      </c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>
        <f t="shared" si="3"/>
        <v>0</v>
      </c>
    </row>
    <row r="82" spans="1:15" ht="17.399999999999999" customHeight="1">
      <c r="A82" s="14">
        <v>76</v>
      </c>
      <c r="B82" s="3">
        <v>513</v>
      </c>
      <c r="C82" s="8">
        <v>2016051316</v>
      </c>
      <c r="D82" s="7" t="s">
        <v>117</v>
      </c>
      <c r="E82" s="10" t="s">
        <v>259</v>
      </c>
      <c r="F82" s="14">
        <v>0.5</v>
      </c>
      <c r="G82" s="14"/>
      <c r="H82" s="14"/>
      <c r="I82" s="14"/>
      <c r="J82" s="14"/>
      <c r="K82" s="14"/>
      <c r="L82" s="14"/>
      <c r="M82" s="14"/>
      <c r="N82" s="14"/>
      <c r="O82" s="14">
        <f t="shared" si="3"/>
        <v>0.5</v>
      </c>
    </row>
    <row r="83" spans="1:15" ht="17.399999999999999" customHeight="1">
      <c r="A83" s="37">
        <v>77</v>
      </c>
      <c r="B83" s="40">
        <v>513</v>
      </c>
      <c r="C83" s="45">
        <v>2016051317</v>
      </c>
      <c r="D83" s="41" t="s">
        <v>118</v>
      </c>
      <c r="E83" s="14" t="s">
        <v>253</v>
      </c>
      <c r="F83" s="14">
        <v>0.5</v>
      </c>
      <c r="G83" s="14"/>
      <c r="H83" s="14"/>
      <c r="I83" s="14"/>
      <c r="J83" s="14"/>
      <c r="K83" s="14"/>
      <c r="L83" s="14"/>
      <c r="M83" s="14"/>
      <c r="N83" s="14"/>
      <c r="O83" s="37">
        <v>2</v>
      </c>
    </row>
    <row r="84" spans="1:15" ht="17.399999999999999" customHeight="1">
      <c r="A84" s="37"/>
      <c r="B84" s="40"/>
      <c r="C84" s="45"/>
      <c r="D84" s="41"/>
      <c r="E84" s="14" t="s">
        <v>255</v>
      </c>
      <c r="F84" s="14">
        <v>0.5</v>
      </c>
      <c r="G84" s="14"/>
      <c r="H84" s="14"/>
      <c r="I84" s="14"/>
      <c r="J84" s="14"/>
      <c r="K84" s="14"/>
      <c r="L84" s="14"/>
      <c r="M84" s="14"/>
      <c r="N84" s="14"/>
      <c r="O84" s="37"/>
    </row>
    <row r="85" spans="1:15" ht="17.399999999999999" customHeight="1">
      <c r="A85" s="37"/>
      <c r="B85" s="40"/>
      <c r="C85" s="45"/>
      <c r="D85" s="41"/>
      <c r="E85" s="14" t="s">
        <v>254</v>
      </c>
      <c r="F85" s="14">
        <v>1</v>
      </c>
      <c r="G85" s="14"/>
      <c r="H85" s="14"/>
      <c r="I85" s="14"/>
      <c r="J85" s="14"/>
      <c r="K85" s="14"/>
      <c r="L85" s="14"/>
      <c r="M85" s="14"/>
      <c r="N85" s="14"/>
      <c r="O85" s="37"/>
    </row>
    <row r="86" spans="1:15" ht="17.399999999999999" customHeight="1">
      <c r="A86" s="37">
        <v>78</v>
      </c>
      <c r="B86" s="40">
        <v>513</v>
      </c>
      <c r="C86" s="45">
        <v>2016051318</v>
      </c>
      <c r="D86" s="41" t="s">
        <v>119</v>
      </c>
      <c r="E86" s="14" t="s">
        <v>254</v>
      </c>
      <c r="F86" s="14">
        <v>1</v>
      </c>
      <c r="G86" s="14"/>
      <c r="H86" s="14"/>
      <c r="I86" s="14"/>
      <c r="J86" s="14"/>
      <c r="K86" s="14"/>
      <c r="L86" s="14"/>
      <c r="M86" s="14"/>
      <c r="N86" s="14"/>
      <c r="O86" s="37">
        <v>1.5</v>
      </c>
    </row>
    <row r="87" spans="1:15" ht="17.399999999999999" customHeight="1">
      <c r="A87" s="37"/>
      <c r="B87" s="40"/>
      <c r="C87" s="45"/>
      <c r="D87" s="41"/>
      <c r="E87" s="14" t="s">
        <v>255</v>
      </c>
      <c r="F87" s="14">
        <v>0.5</v>
      </c>
      <c r="G87" s="14"/>
      <c r="H87" s="14"/>
      <c r="I87" s="14"/>
      <c r="J87" s="14"/>
      <c r="K87" s="14"/>
      <c r="L87" s="14"/>
      <c r="M87" s="14"/>
      <c r="N87" s="14"/>
      <c r="O87" s="37"/>
    </row>
    <row r="88" spans="1:15" ht="17.399999999999999" customHeight="1">
      <c r="A88" s="14">
        <v>79</v>
      </c>
      <c r="B88" s="3">
        <v>513</v>
      </c>
      <c r="C88" s="8">
        <v>2016051319</v>
      </c>
      <c r="D88" s="7" t="s">
        <v>120</v>
      </c>
      <c r="E88" s="14" t="s">
        <v>259</v>
      </c>
      <c r="F88" s="14">
        <v>0.5</v>
      </c>
      <c r="G88" s="14"/>
      <c r="H88" s="14"/>
      <c r="I88" s="14"/>
      <c r="J88" s="14"/>
      <c r="K88" s="14"/>
      <c r="L88" s="14"/>
      <c r="M88" s="14"/>
      <c r="N88" s="14"/>
      <c r="O88" s="14">
        <f>F88</f>
        <v>0.5</v>
      </c>
    </row>
    <row r="89" spans="1:15" ht="17.399999999999999" customHeight="1">
      <c r="A89" s="37">
        <v>80</v>
      </c>
      <c r="B89" s="40">
        <v>513</v>
      </c>
      <c r="C89" s="45">
        <v>2016051320</v>
      </c>
      <c r="D89" s="41" t="s">
        <v>121</v>
      </c>
      <c r="E89" s="14" t="s">
        <v>260</v>
      </c>
      <c r="F89" s="14">
        <v>0.5</v>
      </c>
      <c r="G89" s="14"/>
      <c r="H89" s="14"/>
      <c r="I89" s="14"/>
      <c r="J89" s="14"/>
      <c r="K89" s="14"/>
      <c r="L89" s="14"/>
      <c r="M89" s="14"/>
      <c r="N89" s="14"/>
      <c r="O89" s="37">
        <v>2</v>
      </c>
    </row>
    <row r="90" spans="1:15" ht="17.399999999999999" customHeight="1">
      <c r="A90" s="37"/>
      <c r="B90" s="40"/>
      <c r="C90" s="45"/>
      <c r="D90" s="41"/>
      <c r="E90" s="14" t="s">
        <v>258</v>
      </c>
      <c r="F90" s="14">
        <v>0.5</v>
      </c>
      <c r="G90" s="14"/>
      <c r="H90" s="14"/>
      <c r="I90" s="14"/>
      <c r="J90" s="14"/>
      <c r="K90" s="14"/>
      <c r="L90" s="14"/>
      <c r="M90" s="14"/>
      <c r="N90" s="14"/>
      <c r="O90" s="37"/>
    </row>
    <row r="91" spans="1:15" ht="17.399999999999999" customHeight="1">
      <c r="A91" s="14"/>
      <c r="B91" s="3"/>
      <c r="C91" s="8"/>
      <c r="D91" s="7"/>
      <c r="E91" s="14" t="s">
        <v>256</v>
      </c>
      <c r="F91" s="14">
        <v>1</v>
      </c>
      <c r="G91" s="14"/>
      <c r="H91" s="14"/>
      <c r="I91" s="14"/>
      <c r="J91" s="14"/>
      <c r="K91" s="14"/>
      <c r="L91" s="14"/>
      <c r="M91" s="14"/>
      <c r="N91" s="14"/>
      <c r="O91" s="37"/>
    </row>
    <row r="92" spans="1:15" ht="17.399999999999999" customHeight="1">
      <c r="A92" s="14">
        <v>81</v>
      </c>
      <c r="B92" s="3">
        <v>513</v>
      </c>
      <c r="C92" s="8">
        <v>2016051321</v>
      </c>
      <c r="D92" s="7" t="s">
        <v>122</v>
      </c>
      <c r="E92" s="13" t="s">
        <v>259</v>
      </c>
      <c r="F92" s="14">
        <v>0.5</v>
      </c>
      <c r="G92" s="14"/>
      <c r="H92" s="14"/>
      <c r="I92" s="14"/>
      <c r="J92" s="14"/>
      <c r="K92" s="14"/>
      <c r="L92" s="14"/>
      <c r="M92" s="14"/>
      <c r="N92" s="14"/>
      <c r="O92" s="14">
        <f>F92</f>
        <v>0.5</v>
      </c>
    </row>
    <row r="93" spans="1:15" ht="17.399999999999999" customHeight="1">
      <c r="A93" s="14">
        <v>82</v>
      </c>
      <c r="B93" s="3">
        <v>513</v>
      </c>
      <c r="C93" s="8">
        <v>2016051322</v>
      </c>
      <c r="D93" s="7" t="s">
        <v>123</v>
      </c>
      <c r="E93" s="10" t="s">
        <v>258</v>
      </c>
      <c r="F93" s="14">
        <v>0.5</v>
      </c>
      <c r="G93" s="14"/>
      <c r="H93" s="14"/>
      <c r="I93" s="14"/>
      <c r="J93" s="14"/>
      <c r="K93" s="14"/>
      <c r="L93" s="14"/>
      <c r="M93" s="14"/>
      <c r="N93" s="14"/>
      <c r="O93" s="14">
        <f t="shared" ref="O93:O99" si="4">F93</f>
        <v>0.5</v>
      </c>
    </row>
    <row r="94" spans="1:15" ht="17.399999999999999" customHeight="1">
      <c r="A94" s="14">
        <v>83</v>
      </c>
      <c r="B94" s="3">
        <v>513</v>
      </c>
      <c r="C94" s="8">
        <v>2016051323</v>
      </c>
      <c r="D94" s="7" t="s">
        <v>124</v>
      </c>
      <c r="E94" s="10" t="s">
        <v>256</v>
      </c>
      <c r="F94" s="14">
        <v>1</v>
      </c>
      <c r="G94" s="14"/>
      <c r="H94" s="14"/>
      <c r="I94" s="14"/>
      <c r="J94" s="14"/>
      <c r="K94" s="14"/>
      <c r="L94" s="14"/>
      <c r="M94" s="14"/>
      <c r="N94" s="14"/>
      <c r="O94" s="14">
        <f t="shared" si="4"/>
        <v>1</v>
      </c>
    </row>
    <row r="95" spans="1:15" ht="17.399999999999999" customHeight="1">
      <c r="A95" s="14">
        <v>84</v>
      </c>
      <c r="B95" s="3">
        <v>513</v>
      </c>
      <c r="C95" s="8">
        <v>2016051324</v>
      </c>
      <c r="D95" s="7" t="s">
        <v>125</v>
      </c>
      <c r="E95" s="10" t="s">
        <v>256</v>
      </c>
      <c r="F95" s="14">
        <v>1</v>
      </c>
      <c r="G95" s="14"/>
      <c r="H95" s="14"/>
      <c r="I95" s="14"/>
      <c r="J95" s="14"/>
      <c r="K95" s="14"/>
      <c r="L95" s="14"/>
      <c r="M95" s="14"/>
      <c r="N95" s="14"/>
      <c r="O95" s="14">
        <f t="shared" si="4"/>
        <v>1</v>
      </c>
    </row>
    <row r="96" spans="1:15" ht="17.399999999999999" customHeight="1">
      <c r="A96" s="14">
        <v>85</v>
      </c>
      <c r="B96" s="3">
        <v>513</v>
      </c>
      <c r="C96" s="8">
        <v>2016051325</v>
      </c>
      <c r="D96" s="7" t="s">
        <v>126</v>
      </c>
      <c r="E96" s="13" t="s">
        <v>256</v>
      </c>
      <c r="F96" s="14">
        <v>1</v>
      </c>
      <c r="G96" s="14"/>
      <c r="H96" s="14"/>
      <c r="I96" s="14"/>
      <c r="J96" s="14"/>
      <c r="K96" s="14"/>
      <c r="L96" s="14"/>
      <c r="M96" s="14"/>
      <c r="N96" s="14"/>
      <c r="O96" s="14">
        <f t="shared" si="4"/>
        <v>1</v>
      </c>
    </row>
    <row r="97" spans="1:15" ht="17.399999999999999" customHeight="1">
      <c r="A97" s="14">
        <v>86</v>
      </c>
      <c r="B97" s="3">
        <v>513</v>
      </c>
      <c r="C97" s="8">
        <v>2016051326</v>
      </c>
      <c r="D97" s="7" t="s">
        <v>127</v>
      </c>
      <c r="E97" s="10" t="s">
        <v>256</v>
      </c>
      <c r="F97" s="14">
        <v>1</v>
      </c>
      <c r="G97" s="14"/>
      <c r="H97" s="14"/>
      <c r="I97" s="14"/>
      <c r="J97" s="14"/>
      <c r="K97" s="14"/>
      <c r="L97" s="14"/>
      <c r="M97" s="14"/>
      <c r="N97" s="14"/>
      <c r="O97" s="14">
        <f t="shared" si="4"/>
        <v>1</v>
      </c>
    </row>
    <row r="98" spans="1:15" ht="17.399999999999999" customHeight="1">
      <c r="A98" s="14">
        <v>87</v>
      </c>
      <c r="B98" s="3">
        <v>513</v>
      </c>
      <c r="C98" s="8">
        <v>2016051327</v>
      </c>
      <c r="D98" s="7" t="s">
        <v>128</v>
      </c>
      <c r="E98" s="13" t="s">
        <v>261</v>
      </c>
      <c r="F98" s="14">
        <v>1</v>
      </c>
      <c r="G98" s="14"/>
      <c r="H98" s="14"/>
      <c r="I98" s="14"/>
      <c r="J98" s="14"/>
      <c r="K98" s="14"/>
      <c r="L98" s="14"/>
      <c r="M98" s="14"/>
      <c r="N98" s="14"/>
      <c r="O98" s="14">
        <f t="shared" si="4"/>
        <v>1</v>
      </c>
    </row>
    <row r="99" spans="1:15" ht="17.399999999999999" customHeight="1">
      <c r="A99" s="14">
        <v>88</v>
      </c>
      <c r="B99" s="3">
        <v>513</v>
      </c>
      <c r="C99" s="8">
        <v>2016051328</v>
      </c>
      <c r="D99" s="7" t="s">
        <v>129</v>
      </c>
      <c r="E99" s="10" t="s">
        <v>256</v>
      </c>
      <c r="F99" s="14">
        <v>1</v>
      </c>
      <c r="G99" s="14"/>
      <c r="H99" s="14"/>
      <c r="I99" s="14"/>
      <c r="J99" s="14"/>
      <c r="K99" s="14"/>
      <c r="L99" s="14"/>
      <c r="M99" s="14"/>
      <c r="N99" s="14"/>
      <c r="O99" s="14">
        <f t="shared" si="4"/>
        <v>1</v>
      </c>
    </row>
    <row r="100" spans="1:15" ht="17.399999999999999" customHeight="1">
      <c r="A100" s="37">
        <v>89</v>
      </c>
      <c r="B100" s="40">
        <v>513</v>
      </c>
      <c r="C100" s="45">
        <v>2016051329</v>
      </c>
      <c r="D100" s="41" t="s">
        <v>130</v>
      </c>
      <c r="E100" s="13" t="s">
        <v>254</v>
      </c>
      <c r="F100" s="14">
        <v>1</v>
      </c>
      <c r="G100" s="14"/>
      <c r="H100" s="14"/>
      <c r="I100" s="14"/>
      <c r="J100" s="14"/>
      <c r="K100" s="14"/>
      <c r="L100" s="14"/>
      <c r="M100" s="14"/>
      <c r="N100" s="14"/>
      <c r="O100" s="37">
        <v>1.5</v>
      </c>
    </row>
    <row r="101" spans="1:15" ht="17.399999999999999" customHeight="1">
      <c r="A101" s="37"/>
      <c r="B101" s="40"/>
      <c r="C101" s="45"/>
      <c r="D101" s="41"/>
      <c r="E101" s="13" t="s">
        <v>255</v>
      </c>
      <c r="F101" s="14">
        <v>0.5</v>
      </c>
      <c r="G101" s="14"/>
      <c r="H101" s="14"/>
      <c r="I101" s="14"/>
      <c r="J101" s="14"/>
      <c r="K101" s="14"/>
      <c r="L101" s="14"/>
      <c r="M101" s="14"/>
      <c r="N101" s="14"/>
      <c r="O101" s="37"/>
    </row>
    <row r="102" spans="1:15" ht="17.399999999999999" customHeight="1">
      <c r="A102" s="14">
        <v>90</v>
      </c>
      <c r="B102" s="3">
        <v>513</v>
      </c>
      <c r="C102" s="8">
        <v>2016051330</v>
      </c>
      <c r="D102" s="7" t="s">
        <v>131</v>
      </c>
      <c r="E102" s="10"/>
      <c r="F102" s="14"/>
      <c r="G102" s="14"/>
      <c r="H102" s="14"/>
      <c r="I102" s="14"/>
      <c r="J102" s="14"/>
      <c r="K102" s="14"/>
      <c r="L102" s="14"/>
      <c r="M102" s="14"/>
      <c r="N102" s="14"/>
      <c r="O102" s="14">
        <f>F102</f>
        <v>0</v>
      </c>
    </row>
    <row r="103" spans="1:15" ht="17.399999999999999" customHeight="1">
      <c r="A103" s="14">
        <v>91</v>
      </c>
      <c r="B103" s="3">
        <v>513</v>
      </c>
      <c r="C103" s="8">
        <v>2015051302</v>
      </c>
      <c r="D103" s="7" t="s">
        <v>132</v>
      </c>
      <c r="E103" s="10"/>
      <c r="F103" s="14"/>
      <c r="G103" s="14"/>
      <c r="H103" s="14"/>
      <c r="I103" s="14"/>
      <c r="J103" s="14"/>
      <c r="K103" s="14"/>
      <c r="L103" s="14"/>
      <c r="M103" s="14"/>
      <c r="N103" s="14"/>
      <c r="O103" s="14">
        <f t="shared" ref="O103:O134" si="5">F103</f>
        <v>0</v>
      </c>
    </row>
    <row r="104" spans="1:15" ht="17.399999999999999" customHeight="1">
      <c r="A104" s="14">
        <v>92</v>
      </c>
      <c r="B104" s="3">
        <v>513</v>
      </c>
      <c r="C104" s="8">
        <v>2014051306</v>
      </c>
      <c r="D104" s="7" t="s">
        <v>133</v>
      </c>
      <c r="E104" s="10"/>
      <c r="F104" s="14"/>
      <c r="G104" s="14"/>
      <c r="H104" s="14"/>
      <c r="I104" s="14"/>
      <c r="J104" s="14"/>
      <c r="K104" s="14"/>
      <c r="L104" s="14"/>
      <c r="M104" s="14"/>
      <c r="N104" s="14"/>
      <c r="O104" s="14">
        <f t="shared" si="5"/>
        <v>0</v>
      </c>
    </row>
    <row r="105" spans="1:15" ht="17.399999999999999" customHeight="1">
      <c r="A105" s="14">
        <v>93</v>
      </c>
      <c r="B105" s="3">
        <v>514</v>
      </c>
      <c r="C105" s="8">
        <v>2016051401</v>
      </c>
      <c r="D105" s="7" t="s">
        <v>134</v>
      </c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>
        <f t="shared" si="5"/>
        <v>0</v>
      </c>
    </row>
    <row r="106" spans="1:15" ht="17.399999999999999" customHeight="1">
      <c r="A106" s="14">
        <v>94</v>
      </c>
      <c r="B106" s="3">
        <v>514</v>
      </c>
      <c r="C106" s="8">
        <v>2016051402</v>
      </c>
      <c r="D106" s="7" t="s">
        <v>135</v>
      </c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>
        <f t="shared" si="5"/>
        <v>0</v>
      </c>
    </row>
    <row r="107" spans="1:15" ht="17.399999999999999" customHeight="1">
      <c r="A107" s="14">
        <v>95</v>
      </c>
      <c r="B107" s="3">
        <v>514</v>
      </c>
      <c r="C107" s="8">
        <v>2016051403</v>
      </c>
      <c r="D107" s="7" t="s">
        <v>136</v>
      </c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>
        <f t="shared" si="5"/>
        <v>0</v>
      </c>
    </row>
    <row r="108" spans="1:15" ht="17.399999999999999" customHeight="1">
      <c r="A108" s="14">
        <v>96</v>
      </c>
      <c r="B108" s="3">
        <v>514</v>
      </c>
      <c r="C108" s="8">
        <v>2016051404</v>
      </c>
      <c r="D108" s="7" t="s">
        <v>137</v>
      </c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>
        <f t="shared" si="5"/>
        <v>0</v>
      </c>
    </row>
    <row r="109" spans="1:15" ht="17.399999999999999" customHeight="1">
      <c r="A109" s="14">
        <v>97</v>
      </c>
      <c r="B109" s="3">
        <v>514</v>
      </c>
      <c r="C109" s="8">
        <v>2016051405</v>
      </c>
      <c r="D109" s="7" t="s">
        <v>138</v>
      </c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>
        <f t="shared" si="5"/>
        <v>0</v>
      </c>
    </row>
    <row r="110" spans="1:15" ht="17.399999999999999" customHeight="1">
      <c r="A110" s="14">
        <v>98</v>
      </c>
      <c r="B110" s="3">
        <v>514</v>
      </c>
      <c r="C110" s="8">
        <v>2016051406</v>
      </c>
      <c r="D110" s="7" t="s">
        <v>139</v>
      </c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>
        <f t="shared" si="5"/>
        <v>0</v>
      </c>
    </row>
    <row r="111" spans="1:15" ht="17.399999999999999" customHeight="1">
      <c r="A111" s="14">
        <v>99</v>
      </c>
      <c r="B111" s="3">
        <v>514</v>
      </c>
      <c r="C111" s="8">
        <v>2016051407</v>
      </c>
      <c r="D111" s="7" t="s">
        <v>140</v>
      </c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>
        <f t="shared" si="5"/>
        <v>0</v>
      </c>
    </row>
    <row r="112" spans="1:15" ht="17.399999999999999" customHeight="1">
      <c r="A112" s="14">
        <v>100</v>
      </c>
      <c r="B112" s="3">
        <v>514</v>
      </c>
      <c r="C112" s="8">
        <v>2016051408</v>
      </c>
      <c r="D112" s="7" t="s">
        <v>141</v>
      </c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>
        <f t="shared" si="5"/>
        <v>0</v>
      </c>
    </row>
    <row r="113" spans="1:15" ht="17.399999999999999" customHeight="1">
      <c r="A113" s="14">
        <v>101</v>
      </c>
      <c r="B113" s="3">
        <v>514</v>
      </c>
      <c r="C113" s="8">
        <v>2016051409</v>
      </c>
      <c r="D113" s="7" t="s">
        <v>142</v>
      </c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>
        <f t="shared" si="5"/>
        <v>0</v>
      </c>
    </row>
    <row r="114" spans="1:15" ht="17.399999999999999" customHeight="1">
      <c r="A114" s="14">
        <v>102</v>
      </c>
      <c r="B114" s="3">
        <v>514</v>
      </c>
      <c r="C114" s="8">
        <v>2016051410</v>
      </c>
      <c r="D114" s="7" t="s">
        <v>143</v>
      </c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>
        <f t="shared" si="5"/>
        <v>0</v>
      </c>
    </row>
    <row r="115" spans="1:15" ht="17.399999999999999" customHeight="1">
      <c r="A115" s="14">
        <v>103</v>
      </c>
      <c r="B115" s="3">
        <v>514</v>
      </c>
      <c r="C115" s="8">
        <v>2016051411</v>
      </c>
      <c r="D115" s="7" t="s">
        <v>144</v>
      </c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>
        <f t="shared" si="5"/>
        <v>0</v>
      </c>
    </row>
    <row r="116" spans="1:15" ht="17.399999999999999" customHeight="1">
      <c r="A116" s="14">
        <v>104</v>
      </c>
      <c r="B116" s="3">
        <v>514</v>
      </c>
      <c r="C116" s="8">
        <v>2016051412</v>
      </c>
      <c r="D116" s="7" t="s">
        <v>145</v>
      </c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>
        <f t="shared" si="5"/>
        <v>0</v>
      </c>
    </row>
    <row r="117" spans="1:15" ht="17.399999999999999" customHeight="1">
      <c r="A117" s="14">
        <v>105</v>
      </c>
      <c r="B117" s="3">
        <v>514</v>
      </c>
      <c r="C117" s="8">
        <v>2016051413</v>
      </c>
      <c r="D117" s="7" t="s">
        <v>146</v>
      </c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>
        <f t="shared" si="5"/>
        <v>0</v>
      </c>
    </row>
    <row r="118" spans="1:15" ht="17.399999999999999" customHeight="1">
      <c r="A118" s="14">
        <v>106</v>
      </c>
      <c r="B118" s="3">
        <v>514</v>
      </c>
      <c r="C118" s="8">
        <v>2016051414</v>
      </c>
      <c r="D118" s="7" t="s">
        <v>147</v>
      </c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>
        <f t="shared" si="5"/>
        <v>0</v>
      </c>
    </row>
    <row r="119" spans="1:15" ht="17.399999999999999" customHeight="1">
      <c r="A119" s="14">
        <v>107</v>
      </c>
      <c r="B119" s="3">
        <v>514</v>
      </c>
      <c r="C119" s="8">
        <v>2016051415</v>
      </c>
      <c r="D119" s="7" t="s">
        <v>148</v>
      </c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>
        <f t="shared" si="5"/>
        <v>0</v>
      </c>
    </row>
    <row r="120" spans="1:15" ht="17.399999999999999" customHeight="1">
      <c r="A120" s="14">
        <v>108</v>
      </c>
      <c r="B120" s="3">
        <v>514</v>
      </c>
      <c r="C120" s="8">
        <v>2016051416</v>
      </c>
      <c r="D120" s="7" t="s">
        <v>149</v>
      </c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>
        <f t="shared" si="5"/>
        <v>0</v>
      </c>
    </row>
    <row r="121" spans="1:15" ht="17.399999999999999" customHeight="1">
      <c r="A121" s="14">
        <v>109</v>
      </c>
      <c r="B121" s="3">
        <v>514</v>
      </c>
      <c r="C121" s="8">
        <v>2016051417</v>
      </c>
      <c r="D121" s="7" t="s">
        <v>150</v>
      </c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>
        <f t="shared" si="5"/>
        <v>0</v>
      </c>
    </row>
    <row r="122" spans="1:15" ht="17.399999999999999" customHeight="1">
      <c r="A122" s="14">
        <v>110</v>
      </c>
      <c r="B122" s="3">
        <v>514</v>
      </c>
      <c r="C122" s="8">
        <v>2016051418</v>
      </c>
      <c r="D122" s="7" t="s">
        <v>151</v>
      </c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>
        <f t="shared" si="5"/>
        <v>0</v>
      </c>
    </row>
    <row r="123" spans="1:15" ht="17.399999999999999" customHeight="1">
      <c r="A123" s="14">
        <v>111</v>
      </c>
      <c r="B123" s="3">
        <v>514</v>
      </c>
      <c r="C123" s="8">
        <v>2016051419</v>
      </c>
      <c r="D123" s="7" t="s">
        <v>152</v>
      </c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>
        <f t="shared" si="5"/>
        <v>0</v>
      </c>
    </row>
    <row r="124" spans="1:15" ht="17.399999999999999" customHeight="1">
      <c r="A124" s="14">
        <v>112</v>
      </c>
      <c r="B124" s="3">
        <v>514</v>
      </c>
      <c r="C124" s="8">
        <v>2016051420</v>
      </c>
      <c r="D124" s="7" t="s">
        <v>153</v>
      </c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>
        <f t="shared" si="5"/>
        <v>0</v>
      </c>
    </row>
    <row r="125" spans="1:15" ht="17.399999999999999" customHeight="1">
      <c r="A125" s="14">
        <v>113</v>
      </c>
      <c r="B125" s="3">
        <v>514</v>
      </c>
      <c r="C125" s="8">
        <v>2016051421</v>
      </c>
      <c r="D125" s="7" t="s">
        <v>154</v>
      </c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>
        <f t="shared" si="5"/>
        <v>0</v>
      </c>
    </row>
    <row r="126" spans="1:15" ht="17.399999999999999" customHeight="1">
      <c r="A126" s="14">
        <v>114</v>
      </c>
      <c r="B126" s="3">
        <v>514</v>
      </c>
      <c r="C126" s="8">
        <v>2016051422</v>
      </c>
      <c r="D126" s="7" t="s">
        <v>155</v>
      </c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>
        <f t="shared" si="5"/>
        <v>0</v>
      </c>
    </row>
    <row r="127" spans="1:15" ht="17.399999999999999" customHeight="1">
      <c r="A127" s="14">
        <v>115</v>
      </c>
      <c r="B127" s="3">
        <v>514</v>
      </c>
      <c r="C127" s="8">
        <v>2016051423</v>
      </c>
      <c r="D127" s="7" t="s">
        <v>156</v>
      </c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>
        <f t="shared" si="5"/>
        <v>0</v>
      </c>
    </row>
    <row r="128" spans="1:15" ht="17.399999999999999" customHeight="1">
      <c r="A128" s="14">
        <v>116</v>
      </c>
      <c r="B128" s="3">
        <v>514</v>
      </c>
      <c r="C128" s="8">
        <v>2016051424</v>
      </c>
      <c r="D128" s="7" t="s">
        <v>157</v>
      </c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>
        <f t="shared" si="5"/>
        <v>0</v>
      </c>
    </row>
    <row r="129" spans="1:15" ht="17.399999999999999" customHeight="1">
      <c r="A129" s="14">
        <v>117</v>
      </c>
      <c r="B129" s="3">
        <v>514</v>
      </c>
      <c r="C129" s="8">
        <v>2016051425</v>
      </c>
      <c r="D129" s="7" t="s">
        <v>158</v>
      </c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>
        <f t="shared" si="5"/>
        <v>0</v>
      </c>
    </row>
    <row r="130" spans="1:15" ht="17.399999999999999" customHeight="1">
      <c r="A130" s="14">
        <v>118</v>
      </c>
      <c r="B130" s="3">
        <v>514</v>
      </c>
      <c r="C130" s="8">
        <v>2016051426</v>
      </c>
      <c r="D130" s="7" t="s">
        <v>159</v>
      </c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>
        <f t="shared" si="5"/>
        <v>0</v>
      </c>
    </row>
    <row r="131" spans="1:15" ht="17.399999999999999" customHeight="1">
      <c r="A131" s="14">
        <v>119</v>
      </c>
      <c r="B131" s="3">
        <v>514</v>
      </c>
      <c r="C131" s="8">
        <v>2016051427</v>
      </c>
      <c r="D131" s="7" t="s">
        <v>160</v>
      </c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>
        <f t="shared" si="5"/>
        <v>0</v>
      </c>
    </row>
    <row r="132" spans="1:15" ht="17.399999999999999" customHeight="1">
      <c r="A132" s="14">
        <v>120</v>
      </c>
      <c r="B132" s="3">
        <v>514</v>
      </c>
      <c r="C132" s="8">
        <v>2016051428</v>
      </c>
      <c r="D132" s="7" t="s">
        <v>161</v>
      </c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>
        <f t="shared" si="5"/>
        <v>0</v>
      </c>
    </row>
    <row r="133" spans="1:15" ht="17.399999999999999" customHeight="1">
      <c r="A133" s="14">
        <v>121</v>
      </c>
      <c r="B133" s="3">
        <v>514</v>
      </c>
      <c r="C133" s="8">
        <v>2016051429</v>
      </c>
      <c r="D133" s="7" t="s">
        <v>162</v>
      </c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>
        <f t="shared" si="5"/>
        <v>0</v>
      </c>
    </row>
    <row r="134" spans="1:15" ht="17.399999999999999" customHeight="1">
      <c r="A134" s="14">
        <v>122</v>
      </c>
      <c r="B134" s="3">
        <v>514</v>
      </c>
      <c r="C134" s="8">
        <v>2016051430</v>
      </c>
      <c r="D134" s="7" t="s">
        <v>163</v>
      </c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>
        <f t="shared" si="5"/>
        <v>0</v>
      </c>
    </row>
    <row r="135" spans="1:15" ht="17.399999999999999" customHeight="1">
      <c r="A135" s="14">
        <v>123</v>
      </c>
      <c r="B135" s="3">
        <v>531</v>
      </c>
      <c r="C135" s="3">
        <v>2016053101</v>
      </c>
      <c r="D135" s="4" t="s">
        <v>164</v>
      </c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>
        <f t="shared" ref="O135:O180" si="6">F135</f>
        <v>0</v>
      </c>
    </row>
    <row r="136" spans="1:15" ht="17.399999999999999" customHeight="1">
      <c r="A136" s="14">
        <v>124</v>
      </c>
      <c r="B136" s="3">
        <v>531</v>
      </c>
      <c r="C136" s="3">
        <v>2016053102</v>
      </c>
      <c r="D136" s="4" t="s">
        <v>165</v>
      </c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>
        <f t="shared" si="6"/>
        <v>0</v>
      </c>
    </row>
    <row r="137" spans="1:15" ht="17.399999999999999" customHeight="1">
      <c r="A137" s="14">
        <v>125</v>
      </c>
      <c r="B137" s="3">
        <v>531</v>
      </c>
      <c r="C137" s="3">
        <v>2016053103</v>
      </c>
      <c r="D137" s="4" t="s">
        <v>166</v>
      </c>
      <c r="E137" s="14" t="s">
        <v>247</v>
      </c>
      <c r="F137" s="14">
        <v>0.5</v>
      </c>
      <c r="G137" s="14"/>
      <c r="H137" s="14"/>
      <c r="I137" s="14"/>
      <c r="J137" s="14"/>
      <c r="K137" s="14"/>
      <c r="L137" s="14"/>
      <c r="M137" s="14"/>
      <c r="N137" s="14"/>
      <c r="O137" s="14">
        <f t="shared" si="6"/>
        <v>0.5</v>
      </c>
    </row>
    <row r="138" spans="1:15" ht="17.399999999999999" customHeight="1">
      <c r="A138" s="14">
        <v>126</v>
      </c>
      <c r="B138" s="3">
        <v>531</v>
      </c>
      <c r="C138" s="3">
        <v>2016053104</v>
      </c>
      <c r="D138" s="4" t="s">
        <v>167</v>
      </c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>
        <f t="shared" si="6"/>
        <v>0</v>
      </c>
    </row>
    <row r="139" spans="1:15" ht="17.399999999999999" customHeight="1">
      <c r="A139" s="14">
        <v>127</v>
      </c>
      <c r="B139" s="3">
        <v>531</v>
      </c>
      <c r="C139" s="3">
        <v>2016053105</v>
      </c>
      <c r="D139" s="4" t="s">
        <v>168</v>
      </c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>
        <f t="shared" si="6"/>
        <v>0</v>
      </c>
    </row>
    <row r="140" spans="1:15" ht="17.399999999999999" customHeight="1">
      <c r="A140" s="14">
        <v>128</v>
      </c>
      <c r="B140" s="3">
        <v>531</v>
      </c>
      <c r="C140" s="3">
        <v>2016053106</v>
      </c>
      <c r="D140" s="4" t="s">
        <v>169</v>
      </c>
      <c r="E140" s="14" t="s">
        <v>247</v>
      </c>
      <c r="F140" s="14">
        <v>0.5</v>
      </c>
      <c r="G140" s="14"/>
      <c r="H140" s="14"/>
      <c r="I140" s="14"/>
      <c r="J140" s="14"/>
      <c r="K140" s="14"/>
      <c r="L140" s="14"/>
      <c r="M140" s="14"/>
      <c r="N140" s="14"/>
      <c r="O140" s="14">
        <f t="shared" si="6"/>
        <v>0.5</v>
      </c>
    </row>
    <row r="141" spans="1:15" ht="17.399999999999999" customHeight="1">
      <c r="A141" s="14">
        <v>129</v>
      </c>
      <c r="B141" s="3">
        <v>531</v>
      </c>
      <c r="C141" s="3">
        <v>2016053107</v>
      </c>
      <c r="D141" s="4" t="s">
        <v>170</v>
      </c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>
        <f t="shared" si="6"/>
        <v>0</v>
      </c>
    </row>
    <row r="142" spans="1:15" ht="17.399999999999999" customHeight="1">
      <c r="A142" s="14">
        <v>130</v>
      </c>
      <c r="B142" s="3">
        <v>531</v>
      </c>
      <c r="C142" s="3">
        <v>2016053108</v>
      </c>
      <c r="D142" s="4" t="s">
        <v>171</v>
      </c>
      <c r="E142" s="10" t="s">
        <v>247</v>
      </c>
      <c r="F142" s="14">
        <v>0.5</v>
      </c>
      <c r="G142" s="14"/>
      <c r="H142" s="14"/>
      <c r="I142" s="14"/>
      <c r="J142" s="14"/>
      <c r="K142" s="14"/>
      <c r="L142" s="14"/>
      <c r="M142" s="14"/>
      <c r="N142" s="14"/>
      <c r="O142" s="14">
        <f t="shared" si="6"/>
        <v>0.5</v>
      </c>
    </row>
    <row r="143" spans="1:15" ht="17.399999999999999" customHeight="1">
      <c r="A143" s="14">
        <v>131</v>
      </c>
      <c r="B143" s="3">
        <v>531</v>
      </c>
      <c r="C143" s="3">
        <v>2016053109</v>
      </c>
      <c r="D143" s="4" t="s">
        <v>172</v>
      </c>
      <c r="E143" s="10" t="s">
        <v>247</v>
      </c>
      <c r="F143" s="14">
        <v>0.5</v>
      </c>
      <c r="G143" s="14"/>
      <c r="H143" s="14"/>
      <c r="I143" s="14"/>
      <c r="J143" s="14"/>
      <c r="K143" s="14"/>
      <c r="L143" s="14"/>
      <c r="M143" s="14"/>
      <c r="N143" s="14"/>
      <c r="O143" s="14">
        <f t="shared" si="6"/>
        <v>0.5</v>
      </c>
    </row>
    <row r="144" spans="1:15" ht="17.399999999999999" customHeight="1">
      <c r="A144" s="14">
        <v>132</v>
      </c>
      <c r="B144" s="3">
        <v>531</v>
      </c>
      <c r="C144" s="3">
        <v>2016053110</v>
      </c>
      <c r="D144" s="4" t="s">
        <v>173</v>
      </c>
      <c r="E144" s="10" t="s">
        <v>247</v>
      </c>
      <c r="F144" s="14">
        <v>0.5</v>
      </c>
      <c r="G144" s="14"/>
      <c r="H144" s="14"/>
      <c r="I144" s="14"/>
      <c r="J144" s="14"/>
      <c r="K144" s="14"/>
      <c r="L144" s="14"/>
      <c r="M144" s="14"/>
      <c r="N144" s="14"/>
      <c r="O144" s="14">
        <f t="shared" si="6"/>
        <v>0.5</v>
      </c>
    </row>
    <row r="145" spans="1:15" ht="17.399999999999999" customHeight="1">
      <c r="A145" s="14">
        <v>133</v>
      </c>
      <c r="B145" s="3">
        <v>531</v>
      </c>
      <c r="C145" s="3">
        <v>2016053111</v>
      </c>
      <c r="D145" s="4" t="s">
        <v>174</v>
      </c>
      <c r="E145" s="10" t="s">
        <v>247</v>
      </c>
      <c r="F145" s="14">
        <v>0.5</v>
      </c>
      <c r="G145" s="14"/>
      <c r="H145" s="14"/>
      <c r="I145" s="14"/>
      <c r="J145" s="14"/>
      <c r="K145" s="14"/>
      <c r="L145" s="14"/>
      <c r="M145" s="14"/>
      <c r="N145" s="14"/>
      <c r="O145" s="14">
        <f t="shared" si="6"/>
        <v>0.5</v>
      </c>
    </row>
    <row r="146" spans="1:15" ht="17.399999999999999" customHeight="1">
      <c r="A146" s="14">
        <v>134</v>
      </c>
      <c r="B146" s="3">
        <v>531</v>
      </c>
      <c r="C146" s="3">
        <v>2016053112</v>
      </c>
      <c r="D146" s="4" t="s">
        <v>175</v>
      </c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>
        <f t="shared" si="6"/>
        <v>0</v>
      </c>
    </row>
    <row r="147" spans="1:15" ht="17.399999999999999" customHeight="1">
      <c r="A147" s="14">
        <v>135</v>
      </c>
      <c r="B147" s="3">
        <v>531</v>
      </c>
      <c r="C147" s="3">
        <v>2016053113</v>
      </c>
      <c r="D147" s="4" t="s">
        <v>176</v>
      </c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>
        <f t="shared" si="6"/>
        <v>0</v>
      </c>
    </row>
    <row r="148" spans="1:15" ht="17.399999999999999" customHeight="1">
      <c r="A148" s="14">
        <v>136</v>
      </c>
      <c r="B148" s="3">
        <v>531</v>
      </c>
      <c r="C148" s="3">
        <v>2016053114</v>
      </c>
      <c r="D148" s="4" t="s">
        <v>177</v>
      </c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>
        <f t="shared" si="6"/>
        <v>0</v>
      </c>
    </row>
    <row r="149" spans="1:15" ht="17.399999999999999" customHeight="1">
      <c r="A149" s="14">
        <v>137</v>
      </c>
      <c r="B149" s="3">
        <v>531</v>
      </c>
      <c r="C149" s="3">
        <v>2016053115</v>
      </c>
      <c r="D149" s="4" t="s">
        <v>178</v>
      </c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>
        <f t="shared" si="6"/>
        <v>0</v>
      </c>
    </row>
    <row r="150" spans="1:15" ht="17.399999999999999" customHeight="1">
      <c r="A150" s="14">
        <v>138</v>
      </c>
      <c r="B150" s="3">
        <v>531</v>
      </c>
      <c r="C150" s="3">
        <v>2016053116</v>
      </c>
      <c r="D150" s="4" t="s">
        <v>179</v>
      </c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>
        <f t="shared" si="6"/>
        <v>0</v>
      </c>
    </row>
    <row r="151" spans="1:15" ht="17.399999999999999" customHeight="1">
      <c r="A151" s="14">
        <v>139</v>
      </c>
      <c r="B151" s="3">
        <v>531</v>
      </c>
      <c r="C151" s="3">
        <v>2016053117</v>
      </c>
      <c r="D151" s="4" t="s">
        <v>180</v>
      </c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>
        <f t="shared" si="6"/>
        <v>0</v>
      </c>
    </row>
    <row r="152" spans="1:15" ht="17.399999999999999" customHeight="1">
      <c r="A152" s="14">
        <v>140</v>
      </c>
      <c r="B152" s="3">
        <v>531</v>
      </c>
      <c r="C152" s="3">
        <v>2016053118</v>
      </c>
      <c r="D152" s="4" t="s">
        <v>181</v>
      </c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>
        <f t="shared" si="6"/>
        <v>0</v>
      </c>
    </row>
    <row r="153" spans="1:15" ht="17.399999999999999" customHeight="1">
      <c r="A153" s="14">
        <v>141</v>
      </c>
      <c r="B153" s="3">
        <v>531</v>
      </c>
      <c r="C153" s="3">
        <v>2016053119</v>
      </c>
      <c r="D153" s="4" t="s">
        <v>182</v>
      </c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>
        <f t="shared" si="6"/>
        <v>0</v>
      </c>
    </row>
    <row r="154" spans="1:15" ht="17.399999999999999" customHeight="1">
      <c r="A154" s="14">
        <v>142</v>
      </c>
      <c r="B154" s="3">
        <v>531</v>
      </c>
      <c r="C154" s="3">
        <v>2016053120</v>
      </c>
      <c r="D154" s="4" t="s">
        <v>183</v>
      </c>
      <c r="E154" s="14" t="s">
        <v>247</v>
      </c>
      <c r="F154" s="14">
        <v>0.5</v>
      </c>
      <c r="G154" s="14"/>
      <c r="H154" s="14"/>
      <c r="I154" s="14"/>
      <c r="J154" s="14"/>
      <c r="K154" s="14"/>
      <c r="L154" s="14"/>
      <c r="M154" s="14"/>
      <c r="N154" s="14"/>
      <c r="O154" s="14">
        <f t="shared" si="6"/>
        <v>0.5</v>
      </c>
    </row>
    <row r="155" spans="1:15" ht="17.399999999999999" customHeight="1">
      <c r="A155" s="14">
        <v>143</v>
      </c>
      <c r="B155" s="3">
        <v>531</v>
      </c>
      <c r="C155" s="3">
        <v>2016053121</v>
      </c>
      <c r="D155" s="4" t="s">
        <v>184</v>
      </c>
      <c r="E155" s="14" t="s">
        <v>247</v>
      </c>
      <c r="F155" s="14">
        <v>0.5</v>
      </c>
      <c r="G155" s="14"/>
      <c r="H155" s="14"/>
      <c r="I155" s="14"/>
      <c r="J155" s="14"/>
      <c r="K155" s="14"/>
      <c r="L155" s="14"/>
      <c r="M155" s="14"/>
      <c r="N155" s="14"/>
      <c r="O155" s="14">
        <f t="shared" si="6"/>
        <v>0.5</v>
      </c>
    </row>
    <row r="156" spans="1:15" ht="17.399999999999999" customHeight="1">
      <c r="A156" s="14">
        <v>144</v>
      </c>
      <c r="B156" s="3">
        <v>531</v>
      </c>
      <c r="C156" s="3">
        <v>2016053122</v>
      </c>
      <c r="D156" s="4" t="s">
        <v>185</v>
      </c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>
        <f t="shared" si="6"/>
        <v>0</v>
      </c>
    </row>
    <row r="157" spans="1:15" ht="17.399999999999999" customHeight="1">
      <c r="A157" s="14">
        <v>145</v>
      </c>
      <c r="B157" s="3">
        <v>531</v>
      </c>
      <c r="C157" s="3">
        <v>2016053123</v>
      </c>
      <c r="D157" s="4" t="s">
        <v>186</v>
      </c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>
        <f t="shared" si="6"/>
        <v>0</v>
      </c>
    </row>
    <row r="158" spans="1:15" ht="17.399999999999999" customHeight="1">
      <c r="A158" s="14">
        <v>146</v>
      </c>
      <c r="B158" s="3">
        <v>531</v>
      </c>
      <c r="C158" s="3">
        <v>2016053124</v>
      </c>
      <c r="D158" s="4" t="s">
        <v>187</v>
      </c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>
        <f t="shared" si="6"/>
        <v>0</v>
      </c>
    </row>
    <row r="159" spans="1:15" ht="17.399999999999999" customHeight="1">
      <c r="A159" s="14">
        <v>147</v>
      </c>
      <c r="B159" s="3">
        <v>531</v>
      </c>
      <c r="C159" s="3">
        <v>2016053125</v>
      </c>
      <c r="D159" s="4" t="s">
        <v>188</v>
      </c>
      <c r="E159" s="14" t="s">
        <v>247</v>
      </c>
      <c r="F159" s="14">
        <v>0.5</v>
      </c>
      <c r="G159" s="14"/>
      <c r="H159" s="14"/>
      <c r="I159" s="14"/>
      <c r="J159" s="14"/>
      <c r="K159" s="14"/>
      <c r="L159" s="14"/>
      <c r="M159" s="14"/>
      <c r="N159" s="14"/>
      <c r="O159" s="14">
        <f t="shared" si="6"/>
        <v>0.5</v>
      </c>
    </row>
    <row r="160" spans="1:15" ht="17.399999999999999" customHeight="1">
      <c r="A160" s="14">
        <v>148</v>
      </c>
      <c r="B160" s="3">
        <v>531</v>
      </c>
      <c r="C160" s="3">
        <v>2016053126</v>
      </c>
      <c r="D160" s="4" t="s">
        <v>189</v>
      </c>
      <c r="E160" s="14" t="s">
        <v>247</v>
      </c>
      <c r="F160" s="14">
        <v>0.5</v>
      </c>
      <c r="G160" s="14"/>
      <c r="H160" s="14"/>
      <c r="I160" s="14"/>
      <c r="J160" s="14"/>
      <c r="K160" s="14"/>
      <c r="L160" s="14"/>
      <c r="M160" s="14"/>
      <c r="N160" s="14"/>
      <c r="O160" s="14">
        <f t="shared" si="6"/>
        <v>0.5</v>
      </c>
    </row>
    <row r="161" spans="1:15" ht="17.399999999999999" customHeight="1">
      <c r="A161" s="14">
        <v>149</v>
      </c>
      <c r="B161" s="3">
        <v>531</v>
      </c>
      <c r="C161" s="3">
        <v>2016053127</v>
      </c>
      <c r="D161" s="4" t="s">
        <v>190</v>
      </c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>
        <f t="shared" si="6"/>
        <v>0</v>
      </c>
    </row>
    <row r="162" spans="1:15" ht="17.399999999999999" customHeight="1">
      <c r="A162" s="14">
        <v>150</v>
      </c>
      <c r="B162" s="3">
        <v>531</v>
      </c>
      <c r="C162" s="3">
        <v>2016053128</v>
      </c>
      <c r="D162" s="4" t="s">
        <v>191</v>
      </c>
      <c r="E162" s="14" t="s">
        <v>247</v>
      </c>
      <c r="F162" s="14">
        <v>0.5</v>
      </c>
      <c r="G162" s="14"/>
      <c r="H162" s="14"/>
      <c r="I162" s="14"/>
      <c r="J162" s="14"/>
      <c r="K162" s="14"/>
      <c r="L162" s="14"/>
      <c r="M162" s="14"/>
      <c r="N162" s="14"/>
      <c r="O162" s="14">
        <f t="shared" si="6"/>
        <v>0.5</v>
      </c>
    </row>
    <row r="163" spans="1:15" ht="17.399999999999999" customHeight="1">
      <c r="A163" s="14">
        <v>151</v>
      </c>
      <c r="B163" s="3">
        <v>531</v>
      </c>
      <c r="C163" s="3">
        <v>2016053129</v>
      </c>
      <c r="D163" s="4" t="s">
        <v>192</v>
      </c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>
        <f t="shared" si="6"/>
        <v>0</v>
      </c>
    </row>
    <row r="164" spans="1:15" ht="17.399999999999999" customHeight="1">
      <c r="A164" s="14">
        <v>152</v>
      </c>
      <c r="B164" s="3">
        <v>531</v>
      </c>
      <c r="C164" s="3">
        <v>2016053130</v>
      </c>
      <c r="D164" s="4" t="s">
        <v>193</v>
      </c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>
        <f t="shared" si="6"/>
        <v>0</v>
      </c>
    </row>
    <row r="165" spans="1:15" ht="17.399999999999999" customHeight="1">
      <c r="A165" s="14">
        <v>153</v>
      </c>
      <c r="B165" s="3">
        <v>532</v>
      </c>
      <c r="C165" s="8">
        <v>2016053201</v>
      </c>
      <c r="D165" s="7" t="s">
        <v>194</v>
      </c>
      <c r="E165" s="13" t="s">
        <v>262</v>
      </c>
      <c r="F165" s="14">
        <v>0.5</v>
      </c>
      <c r="G165" s="14"/>
      <c r="H165" s="14"/>
      <c r="I165" s="14"/>
      <c r="J165" s="14"/>
      <c r="K165" s="14"/>
      <c r="L165" s="14"/>
      <c r="M165" s="14"/>
      <c r="N165" s="14"/>
      <c r="O165" s="14">
        <f t="shared" si="6"/>
        <v>0.5</v>
      </c>
    </row>
    <row r="166" spans="1:15" ht="17.399999999999999" customHeight="1">
      <c r="A166" s="14">
        <v>154</v>
      </c>
      <c r="B166" s="3">
        <v>532</v>
      </c>
      <c r="C166" s="8">
        <v>2016053202</v>
      </c>
      <c r="D166" s="7" t="s">
        <v>195</v>
      </c>
      <c r="E166" s="10"/>
      <c r="F166" s="14"/>
      <c r="G166" s="14"/>
      <c r="H166" s="14"/>
      <c r="I166" s="14"/>
      <c r="J166" s="14"/>
      <c r="K166" s="14"/>
      <c r="L166" s="14"/>
      <c r="M166" s="14"/>
      <c r="N166" s="14"/>
      <c r="O166" s="14">
        <f t="shared" si="6"/>
        <v>0</v>
      </c>
    </row>
    <row r="167" spans="1:15" ht="17.399999999999999" customHeight="1">
      <c r="A167" s="14">
        <v>155</v>
      </c>
      <c r="B167" s="3">
        <v>532</v>
      </c>
      <c r="C167" s="8">
        <v>2016053203</v>
      </c>
      <c r="D167" s="7" t="s">
        <v>196</v>
      </c>
      <c r="E167" s="13" t="s">
        <v>263</v>
      </c>
      <c r="F167" s="14">
        <v>0.5</v>
      </c>
      <c r="G167" s="14"/>
      <c r="H167" s="14"/>
      <c r="I167" s="14"/>
      <c r="J167" s="14"/>
      <c r="K167" s="14"/>
      <c r="L167" s="14"/>
      <c r="M167" s="14"/>
      <c r="N167" s="14"/>
      <c r="O167" s="14">
        <f t="shared" si="6"/>
        <v>0.5</v>
      </c>
    </row>
    <row r="168" spans="1:15" ht="17.399999999999999" customHeight="1">
      <c r="A168" s="14">
        <v>156</v>
      </c>
      <c r="B168" s="3">
        <v>532</v>
      </c>
      <c r="C168" s="8">
        <v>2016053204</v>
      </c>
      <c r="D168" s="7" t="s">
        <v>197</v>
      </c>
      <c r="E168" s="10"/>
      <c r="F168" s="14"/>
      <c r="G168" s="14"/>
      <c r="H168" s="14"/>
      <c r="I168" s="14"/>
      <c r="J168" s="14"/>
      <c r="K168" s="14"/>
      <c r="L168" s="14"/>
      <c r="M168" s="14"/>
      <c r="N168" s="14"/>
      <c r="O168" s="14">
        <f t="shared" si="6"/>
        <v>0</v>
      </c>
    </row>
    <row r="169" spans="1:15" ht="17.399999999999999" customHeight="1">
      <c r="A169" s="14">
        <v>157</v>
      </c>
      <c r="B169" s="3">
        <v>532</v>
      </c>
      <c r="C169" s="8">
        <v>2016053205</v>
      </c>
      <c r="D169" s="7" t="s">
        <v>198</v>
      </c>
      <c r="E169" s="13" t="s">
        <v>262</v>
      </c>
      <c r="F169" s="14">
        <v>0.5</v>
      </c>
      <c r="G169" s="14"/>
      <c r="H169" s="14"/>
      <c r="I169" s="14"/>
      <c r="J169" s="14"/>
      <c r="K169" s="14"/>
      <c r="L169" s="14"/>
      <c r="M169" s="14"/>
      <c r="N169" s="14"/>
      <c r="O169" s="14">
        <f t="shared" si="6"/>
        <v>0.5</v>
      </c>
    </row>
    <row r="170" spans="1:15" ht="17.399999999999999" customHeight="1">
      <c r="A170" s="14">
        <v>158</v>
      </c>
      <c r="B170" s="3">
        <v>532</v>
      </c>
      <c r="C170" s="8">
        <v>2016053206</v>
      </c>
      <c r="D170" s="7" t="s">
        <v>199</v>
      </c>
      <c r="F170" s="14"/>
      <c r="G170" s="14"/>
      <c r="H170" s="14"/>
      <c r="I170" s="14"/>
      <c r="J170" s="14"/>
      <c r="K170" s="14"/>
      <c r="L170" s="14"/>
      <c r="M170" s="14"/>
      <c r="N170" s="14"/>
      <c r="O170" s="14">
        <f t="shared" si="6"/>
        <v>0</v>
      </c>
    </row>
    <row r="171" spans="1:15" ht="17.399999999999999" customHeight="1">
      <c r="A171" s="14">
        <v>159</v>
      </c>
      <c r="B171" s="3">
        <v>532</v>
      </c>
      <c r="C171" s="8">
        <v>2016053207</v>
      </c>
      <c r="D171" s="7" t="s">
        <v>200</v>
      </c>
      <c r="E171" s="10"/>
      <c r="F171" s="14"/>
      <c r="G171" s="14"/>
      <c r="H171" s="14"/>
      <c r="I171" s="14"/>
      <c r="J171" s="14"/>
      <c r="K171" s="14"/>
      <c r="L171" s="14"/>
      <c r="M171" s="14"/>
      <c r="N171" s="14"/>
      <c r="O171" s="14">
        <f t="shared" si="6"/>
        <v>0</v>
      </c>
    </row>
    <row r="172" spans="1:15" ht="17.399999999999999" customHeight="1">
      <c r="A172" s="14">
        <v>160</v>
      </c>
      <c r="B172" s="3">
        <v>532</v>
      </c>
      <c r="C172" s="8">
        <v>2016053208</v>
      </c>
      <c r="D172" s="7" t="s">
        <v>201</v>
      </c>
      <c r="E172" s="13" t="s">
        <v>263</v>
      </c>
      <c r="F172" s="14">
        <v>0.5</v>
      </c>
      <c r="G172" s="14"/>
      <c r="H172" s="14"/>
      <c r="I172" s="14"/>
      <c r="J172" s="14"/>
      <c r="K172" s="14"/>
      <c r="L172" s="14"/>
      <c r="M172" s="14"/>
      <c r="N172" s="14"/>
      <c r="O172" s="14">
        <f t="shared" si="6"/>
        <v>0.5</v>
      </c>
    </row>
    <row r="173" spans="1:15" ht="17.399999999999999" customHeight="1">
      <c r="A173" s="14">
        <v>161</v>
      </c>
      <c r="B173" s="3">
        <v>532</v>
      </c>
      <c r="C173" s="8">
        <v>2016053209</v>
      </c>
      <c r="D173" s="7" t="s">
        <v>202</v>
      </c>
      <c r="E173" s="13" t="s">
        <v>262</v>
      </c>
      <c r="F173" s="14">
        <v>0.5</v>
      </c>
      <c r="G173" s="14"/>
      <c r="H173" s="14"/>
      <c r="I173" s="14"/>
      <c r="J173" s="14"/>
      <c r="K173" s="14"/>
      <c r="L173" s="14"/>
      <c r="M173" s="14"/>
      <c r="N173" s="14"/>
      <c r="O173" s="14">
        <f t="shared" si="6"/>
        <v>0.5</v>
      </c>
    </row>
    <row r="174" spans="1:15" ht="17.399999999999999" customHeight="1">
      <c r="A174" s="14">
        <v>162</v>
      </c>
      <c r="B174" s="3">
        <v>532</v>
      </c>
      <c r="C174" s="8">
        <v>2016053210</v>
      </c>
      <c r="D174" s="7" t="s">
        <v>203</v>
      </c>
      <c r="E174" s="13" t="s">
        <v>263</v>
      </c>
      <c r="F174" s="14">
        <v>0.5</v>
      </c>
      <c r="G174" s="14"/>
      <c r="H174" s="14"/>
      <c r="I174" s="14"/>
      <c r="J174" s="14"/>
      <c r="K174" s="14"/>
      <c r="L174" s="14"/>
      <c r="M174" s="14"/>
      <c r="N174" s="14"/>
      <c r="O174" s="14">
        <f t="shared" si="6"/>
        <v>0.5</v>
      </c>
    </row>
    <row r="175" spans="1:15" ht="17.399999999999999" customHeight="1">
      <c r="A175" s="14">
        <v>163</v>
      </c>
      <c r="B175" s="3">
        <v>532</v>
      </c>
      <c r="C175" s="8">
        <v>2016053211</v>
      </c>
      <c r="D175" s="7" t="s">
        <v>204</v>
      </c>
      <c r="E175" s="13" t="s">
        <v>262</v>
      </c>
      <c r="F175" s="14">
        <v>0.5</v>
      </c>
      <c r="G175" s="14"/>
      <c r="H175" s="14"/>
      <c r="I175" s="14"/>
      <c r="J175" s="14"/>
      <c r="K175" s="14"/>
      <c r="L175" s="14"/>
      <c r="M175" s="14"/>
      <c r="N175" s="14"/>
      <c r="O175" s="14">
        <f t="shared" si="6"/>
        <v>0.5</v>
      </c>
    </row>
    <row r="176" spans="1:15" ht="17.399999999999999" customHeight="1">
      <c r="A176" s="14">
        <v>164</v>
      </c>
      <c r="B176" s="3">
        <v>532</v>
      </c>
      <c r="C176" s="8">
        <v>2016053212</v>
      </c>
      <c r="D176" s="7" t="s">
        <v>205</v>
      </c>
      <c r="F176" s="14"/>
      <c r="G176" s="14"/>
      <c r="H176" s="14"/>
      <c r="I176" s="14"/>
      <c r="J176" s="14"/>
      <c r="K176" s="14"/>
      <c r="L176" s="14"/>
      <c r="M176" s="14"/>
      <c r="N176" s="14"/>
      <c r="O176" s="14">
        <f t="shared" si="6"/>
        <v>0</v>
      </c>
    </row>
    <row r="177" spans="1:15" ht="17.399999999999999" customHeight="1">
      <c r="A177" s="14">
        <v>165</v>
      </c>
      <c r="B177" s="3">
        <v>532</v>
      </c>
      <c r="C177" s="8">
        <v>2016053213</v>
      </c>
      <c r="D177" s="7" t="s">
        <v>206</v>
      </c>
      <c r="E177" s="13" t="s">
        <v>262</v>
      </c>
      <c r="F177" s="14">
        <v>0.5</v>
      </c>
      <c r="G177" s="14"/>
      <c r="H177" s="14"/>
      <c r="I177" s="14"/>
      <c r="J177" s="14"/>
      <c r="K177" s="14"/>
      <c r="L177" s="14"/>
      <c r="M177" s="14"/>
      <c r="N177" s="14"/>
      <c r="O177" s="14">
        <f t="shared" si="6"/>
        <v>0.5</v>
      </c>
    </row>
    <row r="178" spans="1:15" ht="17.399999999999999" customHeight="1">
      <c r="A178" s="14">
        <v>166</v>
      </c>
      <c r="B178" s="3">
        <v>532</v>
      </c>
      <c r="C178" s="8">
        <v>2016053214</v>
      </c>
      <c r="D178" s="7" t="s">
        <v>207</v>
      </c>
      <c r="E178" s="13" t="s">
        <v>262</v>
      </c>
      <c r="F178" s="14">
        <v>0.5</v>
      </c>
      <c r="G178" s="14"/>
      <c r="H178" s="14"/>
      <c r="I178" s="14"/>
      <c r="J178" s="14"/>
      <c r="K178" s="14"/>
      <c r="L178" s="14"/>
      <c r="M178" s="14"/>
      <c r="N178" s="14"/>
      <c r="O178" s="14">
        <f t="shared" si="6"/>
        <v>0.5</v>
      </c>
    </row>
    <row r="179" spans="1:15" ht="17.399999999999999" customHeight="1">
      <c r="A179" s="14">
        <v>167</v>
      </c>
      <c r="B179" s="3">
        <v>532</v>
      </c>
      <c r="C179" s="8">
        <v>2016053215</v>
      </c>
      <c r="D179" s="7" t="s">
        <v>208</v>
      </c>
      <c r="E179" s="13"/>
      <c r="F179" s="14"/>
      <c r="G179" s="14"/>
      <c r="H179" s="14"/>
      <c r="I179" s="14"/>
      <c r="J179" s="14"/>
      <c r="K179" s="14"/>
      <c r="L179" s="14"/>
      <c r="M179" s="14"/>
      <c r="N179" s="14"/>
      <c r="O179" s="14">
        <f t="shared" si="6"/>
        <v>0</v>
      </c>
    </row>
    <row r="180" spans="1:15" ht="17.399999999999999" customHeight="1">
      <c r="A180" s="14">
        <v>168</v>
      </c>
      <c r="B180" s="3">
        <v>532</v>
      </c>
      <c r="C180" s="8">
        <v>2016053216</v>
      </c>
      <c r="D180" s="7" t="s">
        <v>209</v>
      </c>
      <c r="E180" s="10"/>
      <c r="F180" s="14"/>
      <c r="G180" s="14"/>
      <c r="H180" s="14"/>
      <c r="I180" s="14"/>
      <c r="J180" s="14"/>
      <c r="K180" s="14"/>
      <c r="L180" s="14"/>
      <c r="M180" s="14"/>
      <c r="N180" s="14"/>
      <c r="O180" s="14">
        <f t="shared" si="6"/>
        <v>0</v>
      </c>
    </row>
    <row r="181" spans="1:15" ht="17.399999999999999" customHeight="1">
      <c r="A181" s="14">
        <v>169</v>
      </c>
      <c r="B181" s="3">
        <v>532</v>
      </c>
      <c r="C181" s="8">
        <v>2016053217</v>
      </c>
      <c r="D181" s="7" t="s">
        <v>210</v>
      </c>
      <c r="E181" s="13" t="s">
        <v>262</v>
      </c>
      <c r="F181" s="14">
        <v>0.5</v>
      </c>
      <c r="G181" s="14"/>
      <c r="H181" s="14"/>
      <c r="I181" s="14"/>
      <c r="J181" s="14"/>
      <c r="K181" s="14"/>
      <c r="L181" s="14"/>
      <c r="M181" s="14"/>
      <c r="N181" s="14"/>
      <c r="O181" s="37">
        <v>1</v>
      </c>
    </row>
    <row r="182" spans="1:15" ht="17.399999999999999" customHeight="1">
      <c r="A182" s="14"/>
      <c r="B182" s="3"/>
      <c r="C182" s="8"/>
      <c r="D182" s="7"/>
      <c r="E182" s="13" t="s">
        <v>263</v>
      </c>
      <c r="F182" s="14">
        <v>0.5</v>
      </c>
      <c r="G182" s="14"/>
      <c r="H182" s="14"/>
      <c r="I182" s="14"/>
      <c r="J182" s="14"/>
      <c r="K182" s="14"/>
      <c r="L182" s="14"/>
      <c r="M182" s="14"/>
      <c r="N182" s="14"/>
      <c r="O182" s="37"/>
    </row>
    <row r="183" spans="1:15" ht="17.399999999999999" customHeight="1">
      <c r="A183" s="14">
        <v>170</v>
      </c>
      <c r="B183" s="3">
        <v>532</v>
      </c>
      <c r="C183" s="8">
        <v>2016053218</v>
      </c>
      <c r="D183" s="7" t="s">
        <v>211</v>
      </c>
      <c r="E183" s="10"/>
      <c r="F183" s="14"/>
      <c r="G183" s="14"/>
      <c r="H183" s="14"/>
      <c r="I183" s="14"/>
      <c r="J183" s="14"/>
      <c r="K183" s="14"/>
      <c r="L183" s="14"/>
      <c r="M183" s="14"/>
      <c r="N183" s="14"/>
      <c r="O183" s="14">
        <f>F183</f>
        <v>0</v>
      </c>
    </row>
    <row r="184" spans="1:15" ht="17.399999999999999" customHeight="1">
      <c r="A184" s="14">
        <v>171</v>
      </c>
      <c r="B184" s="3">
        <v>532</v>
      </c>
      <c r="C184" s="8">
        <v>2016053219</v>
      </c>
      <c r="D184" s="7" t="s">
        <v>212</v>
      </c>
      <c r="E184" s="13"/>
      <c r="F184" s="14"/>
      <c r="G184" s="14"/>
      <c r="H184" s="14"/>
      <c r="I184" s="14"/>
      <c r="J184" s="14"/>
      <c r="K184" s="14"/>
      <c r="L184" s="14"/>
      <c r="M184" s="14"/>
      <c r="N184" s="14"/>
      <c r="O184" s="14">
        <f t="shared" ref="O184:O196" si="7">F184</f>
        <v>0</v>
      </c>
    </row>
    <row r="185" spans="1:15" ht="17.399999999999999" customHeight="1">
      <c r="A185" s="14">
        <v>172</v>
      </c>
      <c r="B185" s="3">
        <v>532</v>
      </c>
      <c r="C185" s="8">
        <v>2016053220</v>
      </c>
      <c r="D185" s="7" t="s">
        <v>213</v>
      </c>
      <c r="E185" s="13" t="s">
        <v>262</v>
      </c>
      <c r="F185" s="14">
        <v>0.5</v>
      </c>
      <c r="G185" s="14"/>
      <c r="H185" s="14"/>
      <c r="I185" s="14"/>
      <c r="J185" s="14"/>
      <c r="K185" s="14"/>
      <c r="L185" s="14"/>
      <c r="M185" s="14"/>
      <c r="N185" s="14"/>
      <c r="O185" s="14">
        <f t="shared" si="7"/>
        <v>0.5</v>
      </c>
    </row>
    <row r="186" spans="1:15" ht="17.399999999999999" customHeight="1">
      <c r="A186" s="14">
        <v>173</v>
      </c>
      <c r="B186" s="3">
        <v>532</v>
      </c>
      <c r="C186" s="8">
        <v>2016053221</v>
      </c>
      <c r="D186" s="7" t="s">
        <v>214</v>
      </c>
      <c r="E186" s="10"/>
      <c r="F186" s="14"/>
      <c r="G186" s="14"/>
      <c r="H186" s="14"/>
      <c r="I186" s="14"/>
      <c r="J186" s="14"/>
      <c r="K186" s="14"/>
      <c r="L186" s="14"/>
      <c r="M186" s="14"/>
      <c r="N186" s="14"/>
      <c r="O186" s="14">
        <f t="shared" si="7"/>
        <v>0</v>
      </c>
    </row>
    <row r="187" spans="1:15" ht="17.399999999999999" customHeight="1">
      <c r="A187" s="14">
        <v>174</v>
      </c>
      <c r="B187" s="3">
        <v>532</v>
      </c>
      <c r="C187" s="8">
        <v>2016053222</v>
      </c>
      <c r="D187" s="7" t="s">
        <v>215</v>
      </c>
      <c r="E187" s="10"/>
      <c r="F187" s="14"/>
      <c r="G187" s="14"/>
      <c r="H187" s="14"/>
      <c r="I187" s="14"/>
      <c r="J187" s="14"/>
      <c r="K187" s="14"/>
      <c r="L187" s="14"/>
      <c r="M187" s="14"/>
      <c r="N187" s="14"/>
      <c r="O187" s="14">
        <f t="shared" si="7"/>
        <v>0</v>
      </c>
    </row>
    <row r="188" spans="1:15" ht="17.399999999999999" customHeight="1">
      <c r="A188" s="14">
        <v>175</v>
      </c>
      <c r="B188" s="3">
        <v>532</v>
      </c>
      <c r="C188" s="8">
        <v>2016053223</v>
      </c>
      <c r="D188" s="7" t="s">
        <v>216</v>
      </c>
      <c r="E188" s="13" t="s">
        <v>263</v>
      </c>
      <c r="F188" s="14">
        <v>0.5</v>
      </c>
      <c r="G188" s="14"/>
      <c r="H188" s="14"/>
      <c r="I188" s="14"/>
      <c r="J188" s="14"/>
      <c r="K188" s="14"/>
      <c r="L188" s="14"/>
      <c r="M188" s="14"/>
      <c r="N188" s="14"/>
      <c r="O188" s="14">
        <f t="shared" si="7"/>
        <v>0.5</v>
      </c>
    </row>
    <row r="189" spans="1:15" ht="17.399999999999999" customHeight="1">
      <c r="A189" s="14">
        <v>176</v>
      </c>
      <c r="B189" s="3">
        <v>532</v>
      </c>
      <c r="C189" s="8">
        <v>2016053224</v>
      </c>
      <c r="D189" s="7" t="s">
        <v>217</v>
      </c>
      <c r="E189" s="10"/>
      <c r="F189" s="14"/>
      <c r="G189" s="14"/>
      <c r="H189" s="14"/>
      <c r="I189" s="14"/>
      <c r="J189" s="14"/>
      <c r="K189" s="14"/>
      <c r="L189" s="14"/>
      <c r="M189" s="14"/>
      <c r="N189" s="14"/>
      <c r="O189" s="14">
        <f t="shared" si="7"/>
        <v>0</v>
      </c>
    </row>
    <row r="190" spans="1:15" ht="17.399999999999999" customHeight="1">
      <c r="A190" s="14">
        <v>177</v>
      </c>
      <c r="B190" s="3">
        <v>532</v>
      </c>
      <c r="C190" s="8">
        <v>2016053225</v>
      </c>
      <c r="D190" s="7" t="s">
        <v>218</v>
      </c>
      <c r="E190" s="10"/>
      <c r="F190" s="14"/>
      <c r="G190" s="14"/>
      <c r="H190" s="14"/>
      <c r="I190" s="14"/>
      <c r="J190" s="14"/>
      <c r="K190" s="14"/>
      <c r="L190" s="14"/>
      <c r="M190" s="14"/>
      <c r="N190" s="14"/>
      <c r="O190" s="14">
        <f t="shared" si="7"/>
        <v>0</v>
      </c>
    </row>
    <row r="191" spans="1:15" ht="17.399999999999999" customHeight="1">
      <c r="A191" s="14">
        <v>178</v>
      </c>
      <c r="B191" s="3">
        <v>532</v>
      </c>
      <c r="C191" s="8">
        <v>2016053226</v>
      </c>
      <c r="D191" s="7" t="s">
        <v>219</v>
      </c>
      <c r="E191" s="10"/>
      <c r="F191" s="14"/>
      <c r="G191" s="14"/>
      <c r="H191" s="14"/>
      <c r="I191" s="14"/>
      <c r="J191" s="14"/>
      <c r="K191" s="14"/>
      <c r="L191" s="14"/>
      <c r="M191" s="14"/>
      <c r="N191" s="14"/>
      <c r="O191" s="14">
        <f t="shared" si="7"/>
        <v>0</v>
      </c>
    </row>
    <row r="192" spans="1:15" ht="17.399999999999999" customHeight="1">
      <c r="A192" s="14">
        <v>179</v>
      </c>
      <c r="B192" s="3">
        <v>532</v>
      </c>
      <c r="C192" s="8">
        <v>2016053227</v>
      </c>
      <c r="D192" s="7" t="s">
        <v>220</v>
      </c>
      <c r="E192" s="10"/>
      <c r="F192" s="14"/>
      <c r="G192" s="14"/>
      <c r="H192" s="14"/>
      <c r="I192" s="14"/>
      <c r="J192" s="14"/>
      <c r="K192" s="14"/>
      <c r="L192" s="14"/>
      <c r="M192" s="14"/>
      <c r="N192" s="14"/>
      <c r="O192" s="14">
        <f t="shared" si="7"/>
        <v>0</v>
      </c>
    </row>
    <row r="193" spans="1:15" ht="17.399999999999999" customHeight="1">
      <c r="A193" s="14">
        <v>180</v>
      </c>
      <c r="B193" s="3">
        <v>532</v>
      </c>
      <c r="C193" s="8">
        <v>2016053228</v>
      </c>
      <c r="D193" s="7" t="s">
        <v>221</v>
      </c>
      <c r="E193" s="13" t="s">
        <v>262</v>
      </c>
      <c r="F193" s="14">
        <v>0.5</v>
      </c>
      <c r="G193" s="14"/>
      <c r="H193" s="14"/>
      <c r="I193" s="14"/>
      <c r="J193" s="14"/>
      <c r="K193" s="14"/>
      <c r="L193" s="14"/>
      <c r="M193" s="14"/>
      <c r="N193" s="14"/>
      <c r="O193" s="14">
        <f t="shared" si="7"/>
        <v>0.5</v>
      </c>
    </row>
    <row r="194" spans="1:15" ht="17.399999999999999" customHeight="1">
      <c r="A194" s="14">
        <v>181</v>
      </c>
      <c r="B194" s="3">
        <v>532</v>
      </c>
      <c r="C194" s="8">
        <v>2016053229</v>
      </c>
      <c r="D194" s="7" t="s">
        <v>222</v>
      </c>
      <c r="E194" s="10"/>
      <c r="F194" s="14"/>
      <c r="G194" s="14"/>
      <c r="H194" s="14"/>
      <c r="I194" s="14"/>
      <c r="J194" s="14"/>
      <c r="K194" s="14"/>
      <c r="L194" s="14"/>
      <c r="M194" s="14"/>
      <c r="N194" s="14"/>
      <c r="O194" s="14">
        <f t="shared" si="7"/>
        <v>0</v>
      </c>
    </row>
    <row r="195" spans="1:15" ht="17.399999999999999" customHeight="1">
      <c r="A195" s="14">
        <v>182</v>
      </c>
      <c r="B195" s="3">
        <v>532</v>
      </c>
      <c r="C195" s="8">
        <v>2016053230</v>
      </c>
      <c r="D195" s="7" t="s">
        <v>223</v>
      </c>
      <c r="E195" s="10"/>
      <c r="F195" s="14"/>
      <c r="G195" s="14"/>
      <c r="H195" s="14"/>
      <c r="I195" s="14"/>
      <c r="J195" s="14"/>
      <c r="K195" s="14"/>
      <c r="L195" s="14"/>
      <c r="M195" s="14"/>
      <c r="N195" s="14"/>
      <c r="O195" s="14">
        <f t="shared" si="7"/>
        <v>0</v>
      </c>
    </row>
    <row r="196" spans="1:15" ht="17.399999999999999" customHeight="1">
      <c r="A196" s="14">
        <v>183</v>
      </c>
      <c r="B196" s="3">
        <v>532</v>
      </c>
      <c r="C196" s="8">
        <v>2016053231</v>
      </c>
      <c r="D196" s="7" t="s">
        <v>224</v>
      </c>
      <c r="E196" s="13" t="s">
        <v>262</v>
      </c>
      <c r="F196" s="14">
        <v>0.5</v>
      </c>
      <c r="G196" s="14"/>
      <c r="H196" s="14"/>
      <c r="I196" s="14"/>
      <c r="J196" s="14"/>
      <c r="K196" s="14"/>
      <c r="L196" s="14"/>
      <c r="M196" s="14"/>
      <c r="N196" s="14"/>
      <c r="O196" s="14">
        <f t="shared" si="7"/>
        <v>0.5</v>
      </c>
    </row>
  </sheetData>
  <mergeCells count="51">
    <mergeCell ref="O86:O87"/>
    <mergeCell ref="O89:O91"/>
    <mergeCell ref="O100:O101"/>
    <mergeCell ref="O181:O182"/>
    <mergeCell ref="O1:O2"/>
    <mergeCell ref="O64:O65"/>
    <mergeCell ref="O67:O69"/>
    <mergeCell ref="O75:O76"/>
    <mergeCell ref="O83:O85"/>
    <mergeCell ref="J1:J2"/>
    <mergeCell ref="K1:K2"/>
    <mergeCell ref="L1:L2"/>
    <mergeCell ref="M1:M2"/>
    <mergeCell ref="N1:N2"/>
    <mergeCell ref="E1:E2"/>
    <mergeCell ref="F1:F2"/>
    <mergeCell ref="G1:G2"/>
    <mergeCell ref="H1:H2"/>
    <mergeCell ref="I1:I2"/>
    <mergeCell ref="C86:C87"/>
    <mergeCell ref="C89:C90"/>
    <mergeCell ref="C100:C101"/>
    <mergeCell ref="D1:D2"/>
    <mergeCell ref="D64:D65"/>
    <mergeCell ref="D67:D69"/>
    <mergeCell ref="D75:D76"/>
    <mergeCell ref="D83:D85"/>
    <mergeCell ref="D86:D87"/>
    <mergeCell ref="D89:D90"/>
    <mergeCell ref="D100:D101"/>
    <mergeCell ref="C1:C2"/>
    <mergeCell ref="C64:C65"/>
    <mergeCell ref="C67:C69"/>
    <mergeCell ref="C75:C76"/>
    <mergeCell ref="C83:C85"/>
    <mergeCell ref="A86:A87"/>
    <mergeCell ref="A89:A90"/>
    <mergeCell ref="A100:A101"/>
    <mergeCell ref="B1:B2"/>
    <mergeCell ref="B64:B65"/>
    <mergeCell ref="B67:B69"/>
    <mergeCell ref="B75:B76"/>
    <mergeCell ref="B83:B85"/>
    <mergeCell ref="B86:B87"/>
    <mergeCell ref="B89:B90"/>
    <mergeCell ref="B100:B101"/>
    <mergeCell ref="A1:A2"/>
    <mergeCell ref="A64:A65"/>
    <mergeCell ref="A67:A69"/>
    <mergeCell ref="A75:A76"/>
    <mergeCell ref="A83:A85"/>
  </mergeCells>
  <phoneticPr fontId="13" type="noConversion"/>
  <pageMargins left="0.69930555555555596" right="0.69930555555555596" top="0.75" bottom="0.75" header="0.3" footer="0.3"/>
  <pageSetup orientation="portrait" useFirstPageNumber="1"/>
  <headerFooter>
    <oddFooter>&amp;C&amp;"Helvetica,Regular"&amp;12&amp;K000000&amp;P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85"/>
  <sheetViews>
    <sheetView showGridLines="0" topLeftCell="A145" zoomScaleNormal="100" workbookViewId="0">
      <selection activeCell="C166" sqref="C166"/>
    </sheetView>
  </sheetViews>
  <sheetFormatPr defaultColWidth="8.77734375" defaultRowHeight="13.8" customHeight="1"/>
  <cols>
    <col min="1" max="2" width="8.88671875" style="28" customWidth="1"/>
    <col min="3" max="3" width="18.88671875" style="28" customWidth="1"/>
    <col min="4" max="4" width="10.88671875" style="28" customWidth="1"/>
    <col min="5" max="5" width="22.77734375" style="28" customWidth="1"/>
    <col min="6" max="6" width="11.21875" style="28" customWidth="1"/>
    <col min="7" max="7" width="8.88671875" style="28" customWidth="1"/>
    <col min="8" max="8" width="14.6640625" style="28" customWidth="1"/>
    <col min="9" max="10" width="8.88671875" style="28" customWidth="1"/>
    <col min="11" max="11" width="13.44140625" style="28" customWidth="1"/>
    <col min="12" max="12" width="8.88671875" style="28" customWidth="1"/>
    <col min="13" max="13" width="10.5546875" style="28" customWidth="1"/>
    <col min="14" max="15" width="8.88671875" style="28" customWidth="1"/>
    <col min="16" max="258" width="8.88671875" style="1" customWidth="1"/>
  </cols>
  <sheetData>
    <row r="1" spans="1:15" ht="21" customHeight="1">
      <c r="A1" s="76" t="s">
        <v>0</v>
      </c>
      <c r="B1" s="65" t="s">
        <v>1</v>
      </c>
      <c r="C1" s="65" t="s">
        <v>2</v>
      </c>
      <c r="D1" s="65" t="s">
        <v>3</v>
      </c>
      <c r="E1" s="66" t="s">
        <v>264</v>
      </c>
      <c r="F1" s="66" t="s">
        <v>265</v>
      </c>
      <c r="G1" s="67" t="s">
        <v>227</v>
      </c>
      <c r="H1" s="66" t="s">
        <v>266</v>
      </c>
      <c r="I1" s="66" t="s">
        <v>315</v>
      </c>
      <c r="J1" s="67" t="s">
        <v>227</v>
      </c>
      <c r="K1" s="66" t="s">
        <v>267</v>
      </c>
      <c r="L1" s="66" t="s">
        <v>265</v>
      </c>
      <c r="M1" s="66" t="s">
        <v>268</v>
      </c>
      <c r="N1" s="66" t="s">
        <v>269</v>
      </c>
      <c r="O1" s="66" t="s">
        <v>11</v>
      </c>
    </row>
    <row r="2" spans="1:15" ht="21" customHeight="1">
      <c r="A2" s="77"/>
      <c r="B2" s="78"/>
      <c r="C2" s="65"/>
      <c r="D2" s="65"/>
      <c r="E2" s="69"/>
      <c r="F2" s="69"/>
      <c r="G2" s="70"/>
      <c r="H2" s="69"/>
      <c r="I2" s="69"/>
      <c r="J2" s="70"/>
      <c r="K2" s="69"/>
      <c r="L2" s="69"/>
      <c r="M2" s="69"/>
      <c r="N2" s="69"/>
      <c r="O2" s="69"/>
    </row>
    <row r="3" spans="1:15" ht="17.399999999999999" customHeight="1">
      <c r="A3" s="14">
        <v>1</v>
      </c>
      <c r="B3" s="3">
        <v>511</v>
      </c>
      <c r="C3" s="3">
        <v>2016051101</v>
      </c>
      <c r="D3" s="4" t="s">
        <v>12</v>
      </c>
      <c r="E3" s="14"/>
      <c r="F3" s="14"/>
      <c r="G3" s="14"/>
      <c r="H3" s="14"/>
      <c r="I3" s="14"/>
      <c r="J3" s="14">
        <f>I3*0.5</f>
        <v>0</v>
      </c>
      <c r="K3" s="14"/>
      <c r="L3" s="14"/>
      <c r="M3" s="14"/>
      <c r="N3" s="14"/>
      <c r="O3" s="14">
        <f>J3+G3</f>
        <v>0</v>
      </c>
    </row>
    <row r="4" spans="1:15" ht="17.399999999999999" customHeight="1">
      <c r="A4" s="14">
        <v>2</v>
      </c>
      <c r="B4" s="3">
        <v>511</v>
      </c>
      <c r="C4" s="3">
        <v>2016051102</v>
      </c>
      <c r="D4" s="4" t="s">
        <v>13</v>
      </c>
      <c r="E4" s="14"/>
      <c r="F4" s="14"/>
      <c r="G4" s="14"/>
      <c r="H4" s="14"/>
      <c r="I4" s="14"/>
      <c r="J4" s="14">
        <f t="shared" ref="J4:J17" si="0">I4*0.5</f>
        <v>0</v>
      </c>
      <c r="K4" s="14"/>
      <c r="L4" s="14"/>
      <c r="M4" s="14"/>
      <c r="N4" s="14"/>
      <c r="O4" s="14">
        <f t="shared" ref="O4:O17" si="1">J4+G4</f>
        <v>0</v>
      </c>
    </row>
    <row r="5" spans="1:15" ht="17.399999999999999" customHeight="1">
      <c r="A5" s="14">
        <v>3</v>
      </c>
      <c r="B5" s="3">
        <v>511</v>
      </c>
      <c r="C5" s="3">
        <v>2016051103</v>
      </c>
      <c r="D5" s="4" t="s">
        <v>14</v>
      </c>
      <c r="E5" s="14"/>
      <c r="F5" s="14"/>
      <c r="G5" s="14"/>
      <c r="H5" s="14"/>
      <c r="I5" s="14"/>
      <c r="J5" s="14">
        <f t="shared" si="0"/>
        <v>0</v>
      </c>
      <c r="K5" s="14"/>
      <c r="L5" s="14"/>
      <c r="M5" s="14"/>
      <c r="N5" s="14"/>
      <c r="O5" s="14">
        <f t="shared" si="1"/>
        <v>0</v>
      </c>
    </row>
    <row r="6" spans="1:15" ht="17.399999999999999" customHeight="1">
      <c r="A6" s="14">
        <v>4</v>
      </c>
      <c r="B6" s="3">
        <v>511</v>
      </c>
      <c r="C6" s="3">
        <v>2016051104</v>
      </c>
      <c r="D6" s="4" t="s">
        <v>15</v>
      </c>
      <c r="E6" s="14"/>
      <c r="F6" s="14"/>
      <c r="G6" s="14"/>
      <c r="H6" s="14"/>
      <c r="I6" s="14"/>
      <c r="J6" s="14">
        <f t="shared" si="0"/>
        <v>0</v>
      </c>
      <c r="K6" s="14"/>
      <c r="L6" s="14"/>
      <c r="M6" s="14"/>
      <c r="N6" s="14"/>
      <c r="O6" s="14">
        <f t="shared" si="1"/>
        <v>0</v>
      </c>
    </row>
    <row r="7" spans="1:15" ht="17.399999999999999" customHeight="1">
      <c r="A7" s="14">
        <v>5</v>
      </c>
      <c r="B7" s="3">
        <v>511</v>
      </c>
      <c r="C7" s="3">
        <v>2016051105</v>
      </c>
      <c r="D7" s="4" t="s">
        <v>16</v>
      </c>
      <c r="E7" s="14"/>
      <c r="F7" s="14"/>
      <c r="G7" s="14"/>
      <c r="H7" s="14"/>
      <c r="I7" s="14"/>
      <c r="J7" s="14">
        <f t="shared" si="0"/>
        <v>0</v>
      </c>
      <c r="K7" s="14"/>
      <c r="L7" s="14"/>
      <c r="M7" s="14"/>
      <c r="N7" s="14"/>
      <c r="O7" s="14">
        <f t="shared" si="1"/>
        <v>0</v>
      </c>
    </row>
    <row r="8" spans="1:15" ht="17.399999999999999" customHeight="1">
      <c r="A8" s="14">
        <v>6</v>
      </c>
      <c r="B8" s="3">
        <v>511</v>
      </c>
      <c r="C8" s="3">
        <v>2016051106</v>
      </c>
      <c r="D8" s="4" t="s">
        <v>17</v>
      </c>
      <c r="E8" s="14"/>
      <c r="F8" s="14"/>
      <c r="G8" s="14"/>
      <c r="H8" s="14"/>
      <c r="I8" s="14"/>
      <c r="J8" s="14">
        <f t="shared" si="0"/>
        <v>0</v>
      </c>
      <c r="K8" s="14"/>
      <c r="L8" s="14"/>
      <c r="M8" s="14"/>
      <c r="N8" s="14"/>
      <c r="O8" s="14">
        <f t="shared" si="1"/>
        <v>0</v>
      </c>
    </row>
    <row r="9" spans="1:15" ht="17.399999999999999" customHeight="1">
      <c r="A9" s="14">
        <v>7</v>
      </c>
      <c r="B9" s="3">
        <v>511</v>
      </c>
      <c r="C9" s="3">
        <v>2016051107</v>
      </c>
      <c r="D9" s="4" t="s">
        <v>18</v>
      </c>
      <c r="E9" s="14"/>
      <c r="F9" s="14"/>
      <c r="G9" s="14"/>
      <c r="H9" s="14"/>
      <c r="I9" s="14"/>
      <c r="J9" s="14">
        <f t="shared" si="0"/>
        <v>0</v>
      </c>
      <c r="K9" s="14"/>
      <c r="L9" s="14"/>
      <c r="M9" s="14"/>
      <c r="N9" s="14"/>
      <c r="O9" s="14">
        <f t="shared" si="1"/>
        <v>0</v>
      </c>
    </row>
    <row r="10" spans="1:15" ht="17.399999999999999" customHeight="1">
      <c r="A10" s="14">
        <v>8</v>
      </c>
      <c r="B10" s="3">
        <v>511</v>
      </c>
      <c r="C10" s="3">
        <v>2016051108</v>
      </c>
      <c r="D10" s="4" t="s">
        <v>19</v>
      </c>
      <c r="E10" s="14"/>
      <c r="F10" s="14"/>
      <c r="G10" s="14"/>
      <c r="H10" s="14"/>
      <c r="I10" s="14"/>
      <c r="J10" s="14">
        <f t="shared" si="0"/>
        <v>0</v>
      </c>
      <c r="K10" s="14"/>
      <c r="L10" s="14"/>
      <c r="M10" s="14"/>
      <c r="N10" s="14"/>
      <c r="O10" s="14">
        <f t="shared" si="1"/>
        <v>0</v>
      </c>
    </row>
    <row r="11" spans="1:15" ht="17.399999999999999" customHeight="1">
      <c r="A11" s="14">
        <v>9</v>
      </c>
      <c r="B11" s="3">
        <v>511</v>
      </c>
      <c r="C11" s="3">
        <v>2016051109</v>
      </c>
      <c r="D11" s="4" t="s">
        <v>20</v>
      </c>
      <c r="E11" s="14"/>
      <c r="F11" s="14"/>
      <c r="G11" s="14"/>
      <c r="H11" s="14"/>
      <c r="I11" s="14"/>
      <c r="J11" s="14">
        <f t="shared" si="0"/>
        <v>0</v>
      </c>
      <c r="K11" s="14"/>
      <c r="L11" s="14"/>
      <c r="M11" s="14"/>
      <c r="N11" s="14"/>
      <c r="O11" s="14">
        <f t="shared" si="1"/>
        <v>0</v>
      </c>
    </row>
    <row r="12" spans="1:15" ht="17.399999999999999" customHeight="1">
      <c r="A12" s="14">
        <v>10</v>
      </c>
      <c r="B12" s="3">
        <v>511</v>
      </c>
      <c r="C12" s="3">
        <v>2016051110</v>
      </c>
      <c r="D12" s="4" t="s">
        <v>21</v>
      </c>
      <c r="E12" s="14"/>
      <c r="F12" s="14"/>
      <c r="G12" s="14"/>
      <c r="H12" s="14"/>
      <c r="I12" s="14"/>
      <c r="J12" s="14">
        <f t="shared" si="0"/>
        <v>0</v>
      </c>
      <c r="K12" s="14"/>
      <c r="L12" s="14"/>
      <c r="M12" s="14"/>
      <c r="N12" s="14"/>
      <c r="O12" s="14">
        <f t="shared" si="1"/>
        <v>0</v>
      </c>
    </row>
    <row r="13" spans="1:15" ht="17.399999999999999" customHeight="1">
      <c r="A13" s="14">
        <v>11</v>
      </c>
      <c r="B13" s="3">
        <v>511</v>
      </c>
      <c r="C13" s="3">
        <v>2016051111</v>
      </c>
      <c r="D13" s="4" t="s">
        <v>22</v>
      </c>
      <c r="E13" s="14"/>
      <c r="F13" s="14"/>
      <c r="G13" s="14"/>
      <c r="H13" s="14"/>
      <c r="I13" s="14"/>
      <c r="J13" s="14">
        <f t="shared" si="0"/>
        <v>0</v>
      </c>
      <c r="K13" s="14"/>
      <c r="L13" s="14"/>
      <c r="M13" s="14"/>
      <c r="N13" s="14"/>
      <c r="O13" s="14">
        <f t="shared" si="1"/>
        <v>0</v>
      </c>
    </row>
    <row r="14" spans="1:15" ht="17.399999999999999" customHeight="1">
      <c r="A14" s="14">
        <v>12</v>
      </c>
      <c r="B14" s="3">
        <v>511</v>
      </c>
      <c r="C14" s="3">
        <v>2016051112</v>
      </c>
      <c r="D14" s="4" t="s">
        <v>23</v>
      </c>
      <c r="E14" s="14"/>
      <c r="F14" s="14"/>
      <c r="G14" s="14"/>
      <c r="H14" s="14"/>
      <c r="I14" s="14"/>
      <c r="J14" s="14">
        <f t="shared" si="0"/>
        <v>0</v>
      </c>
      <c r="K14" s="14"/>
      <c r="L14" s="14"/>
      <c r="M14" s="14"/>
      <c r="N14" s="14"/>
      <c r="O14" s="14">
        <f t="shared" si="1"/>
        <v>0</v>
      </c>
    </row>
    <row r="15" spans="1:15" ht="17.399999999999999" customHeight="1">
      <c r="A15" s="14">
        <v>13</v>
      </c>
      <c r="B15" s="3">
        <v>511</v>
      </c>
      <c r="C15" s="3">
        <v>2016051113</v>
      </c>
      <c r="D15" s="4" t="s">
        <v>24</v>
      </c>
      <c r="E15" s="14"/>
      <c r="F15" s="14"/>
      <c r="G15" s="14"/>
      <c r="H15" s="14"/>
      <c r="I15" s="14"/>
      <c r="J15" s="14">
        <f t="shared" si="0"/>
        <v>0</v>
      </c>
      <c r="K15" s="14"/>
      <c r="L15" s="14"/>
      <c r="M15" s="14"/>
      <c r="N15" s="14"/>
      <c r="O15" s="14">
        <f t="shared" si="1"/>
        <v>0</v>
      </c>
    </row>
    <row r="16" spans="1:15" ht="17.399999999999999" customHeight="1">
      <c r="A16" s="14">
        <v>14</v>
      </c>
      <c r="B16" s="3">
        <v>511</v>
      </c>
      <c r="C16" s="3">
        <v>2016051114</v>
      </c>
      <c r="D16" s="4" t="s">
        <v>25</v>
      </c>
      <c r="E16" s="14"/>
      <c r="F16" s="14"/>
      <c r="G16" s="14"/>
      <c r="H16" s="14" t="s">
        <v>270</v>
      </c>
      <c r="I16" s="14">
        <v>2</v>
      </c>
      <c r="J16" s="14">
        <f t="shared" si="0"/>
        <v>1</v>
      </c>
      <c r="K16" s="14"/>
      <c r="L16" s="14"/>
      <c r="M16" s="14"/>
      <c r="N16" s="14"/>
      <c r="O16" s="14">
        <f t="shared" si="1"/>
        <v>1</v>
      </c>
    </row>
    <row r="17" spans="1:15" ht="17.399999999999999" customHeight="1">
      <c r="A17" s="14">
        <v>15</v>
      </c>
      <c r="B17" s="3">
        <v>511</v>
      </c>
      <c r="C17" s="3">
        <v>2016051115</v>
      </c>
      <c r="D17" s="4" t="s">
        <v>26</v>
      </c>
      <c r="E17" s="14"/>
      <c r="F17" s="14"/>
      <c r="G17" s="14"/>
      <c r="H17" s="14" t="s">
        <v>270</v>
      </c>
      <c r="I17" s="14">
        <v>4</v>
      </c>
      <c r="J17" s="14">
        <f t="shared" si="0"/>
        <v>2</v>
      </c>
      <c r="K17" s="14"/>
      <c r="L17" s="14"/>
      <c r="M17" s="14"/>
      <c r="N17" s="14"/>
      <c r="O17" s="14">
        <f t="shared" si="1"/>
        <v>2</v>
      </c>
    </row>
    <row r="18" spans="1:15" ht="17.399999999999999" customHeight="1">
      <c r="A18" s="14">
        <v>16</v>
      </c>
      <c r="B18" s="3">
        <v>511</v>
      </c>
      <c r="C18" s="3">
        <v>2016051116</v>
      </c>
      <c r="D18" s="4" t="s">
        <v>27</v>
      </c>
      <c r="E18" s="14"/>
      <c r="F18" s="14"/>
      <c r="G18" s="14"/>
      <c r="H18" s="14"/>
      <c r="I18" s="14"/>
      <c r="J18" s="14">
        <f t="shared" ref="J18:J49" si="2">I18*0.5</f>
        <v>0</v>
      </c>
      <c r="K18" s="14"/>
      <c r="L18" s="14"/>
      <c r="M18" s="14"/>
      <c r="N18" s="14"/>
      <c r="O18" s="14">
        <f t="shared" ref="O18:O55" si="3">J18+G18</f>
        <v>0</v>
      </c>
    </row>
    <row r="19" spans="1:15" ht="17.399999999999999" customHeight="1">
      <c r="A19" s="14">
        <v>17</v>
      </c>
      <c r="B19" s="3">
        <v>511</v>
      </c>
      <c r="C19" s="3">
        <v>2016051117</v>
      </c>
      <c r="D19" s="4" t="s">
        <v>28</v>
      </c>
      <c r="E19" s="14"/>
      <c r="F19" s="14"/>
      <c r="G19" s="14"/>
      <c r="H19" s="14"/>
      <c r="I19" s="14"/>
      <c r="J19" s="14">
        <f t="shared" si="2"/>
        <v>0</v>
      </c>
      <c r="K19" s="14"/>
      <c r="L19" s="14"/>
      <c r="M19" s="14"/>
      <c r="N19" s="14"/>
      <c r="O19" s="14">
        <f t="shared" si="3"/>
        <v>0</v>
      </c>
    </row>
    <row r="20" spans="1:15" ht="17.399999999999999" customHeight="1">
      <c r="A20" s="14">
        <v>18</v>
      </c>
      <c r="B20" s="3">
        <v>511</v>
      </c>
      <c r="C20" s="3">
        <v>2016051118</v>
      </c>
      <c r="D20" s="4" t="s">
        <v>29</v>
      </c>
      <c r="E20" s="14"/>
      <c r="F20" s="14"/>
      <c r="G20" s="14"/>
      <c r="H20" s="14"/>
      <c r="I20" s="14"/>
      <c r="J20" s="14">
        <f t="shared" si="2"/>
        <v>0</v>
      </c>
      <c r="K20" s="14"/>
      <c r="L20" s="14"/>
      <c r="M20" s="14"/>
      <c r="N20" s="14"/>
      <c r="O20" s="14">
        <f t="shared" si="3"/>
        <v>0</v>
      </c>
    </row>
    <row r="21" spans="1:15" ht="17.399999999999999" customHeight="1">
      <c r="A21" s="14">
        <v>19</v>
      </c>
      <c r="B21" s="3">
        <v>511</v>
      </c>
      <c r="C21" s="3">
        <v>2016051119</v>
      </c>
      <c r="D21" s="4" t="s">
        <v>30</v>
      </c>
      <c r="E21" s="14"/>
      <c r="F21" s="14"/>
      <c r="G21" s="14"/>
      <c r="H21" s="14"/>
      <c r="I21" s="14"/>
      <c r="J21" s="14">
        <f t="shared" si="2"/>
        <v>0</v>
      </c>
      <c r="K21" s="14"/>
      <c r="L21" s="14"/>
      <c r="M21" s="14">
        <v>1.5</v>
      </c>
      <c r="N21" s="14"/>
      <c r="O21" s="14">
        <v>1.5</v>
      </c>
    </row>
    <row r="22" spans="1:15" ht="17.399999999999999" customHeight="1">
      <c r="A22" s="14">
        <v>20</v>
      </c>
      <c r="B22" s="3">
        <v>511</v>
      </c>
      <c r="C22" s="3">
        <v>2016051120</v>
      </c>
      <c r="D22" s="4" t="s">
        <v>31</v>
      </c>
      <c r="E22" s="14"/>
      <c r="F22" s="14"/>
      <c r="G22" s="14"/>
      <c r="H22" s="14" t="s">
        <v>270</v>
      </c>
      <c r="I22" s="14">
        <v>4</v>
      </c>
      <c r="J22" s="14">
        <f t="shared" si="2"/>
        <v>2</v>
      </c>
      <c r="K22" s="14"/>
      <c r="L22" s="14"/>
      <c r="M22" s="14"/>
      <c r="N22" s="14"/>
      <c r="O22" s="14">
        <f t="shared" si="3"/>
        <v>2</v>
      </c>
    </row>
    <row r="23" spans="1:15" ht="17.399999999999999" customHeight="1">
      <c r="A23" s="14">
        <v>21</v>
      </c>
      <c r="B23" s="3">
        <v>511</v>
      </c>
      <c r="C23" s="3">
        <v>2016051121</v>
      </c>
      <c r="D23" s="4" t="s">
        <v>32</v>
      </c>
      <c r="E23" s="14"/>
      <c r="F23" s="14"/>
      <c r="G23" s="14"/>
      <c r="H23" s="14"/>
      <c r="I23" s="14"/>
      <c r="J23" s="14">
        <f t="shared" si="2"/>
        <v>0</v>
      </c>
      <c r="K23" s="14"/>
      <c r="L23" s="14"/>
      <c r="M23" s="14"/>
      <c r="N23" s="14"/>
      <c r="O23" s="14">
        <f t="shared" si="3"/>
        <v>0</v>
      </c>
    </row>
    <row r="24" spans="1:15" ht="17.399999999999999" customHeight="1">
      <c r="A24" s="14">
        <v>22</v>
      </c>
      <c r="B24" s="3">
        <v>511</v>
      </c>
      <c r="C24" s="3">
        <v>2016051122</v>
      </c>
      <c r="D24" s="4" t="s">
        <v>33</v>
      </c>
      <c r="E24" s="14"/>
      <c r="F24" s="14"/>
      <c r="G24" s="14"/>
      <c r="H24" s="14"/>
      <c r="I24" s="14"/>
      <c r="J24" s="14">
        <f t="shared" si="2"/>
        <v>0</v>
      </c>
      <c r="K24" s="14"/>
      <c r="L24" s="14"/>
      <c r="M24" s="14"/>
      <c r="N24" s="14"/>
      <c r="O24" s="14">
        <f t="shared" si="3"/>
        <v>0</v>
      </c>
    </row>
    <row r="25" spans="1:15" ht="17.399999999999999" customHeight="1">
      <c r="A25" s="14">
        <v>23</v>
      </c>
      <c r="B25" s="3">
        <v>511</v>
      </c>
      <c r="C25" s="3">
        <v>2016051123</v>
      </c>
      <c r="D25" s="4" t="s">
        <v>34</v>
      </c>
      <c r="E25" s="14"/>
      <c r="F25" s="14"/>
      <c r="G25" s="14"/>
      <c r="H25" s="14"/>
      <c r="I25" s="14"/>
      <c r="J25" s="14">
        <f t="shared" si="2"/>
        <v>0</v>
      </c>
      <c r="K25" s="14"/>
      <c r="L25" s="14"/>
      <c r="M25" s="14"/>
      <c r="N25" s="14"/>
      <c r="O25" s="14">
        <f t="shared" si="3"/>
        <v>0</v>
      </c>
    </row>
    <row r="26" spans="1:15" ht="17.399999999999999" customHeight="1">
      <c r="A26" s="14">
        <v>24</v>
      </c>
      <c r="B26" s="3">
        <v>511</v>
      </c>
      <c r="C26" s="3">
        <v>2016051124</v>
      </c>
      <c r="D26" s="4" t="s">
        <v>35</v>
      </c>
      <c r="E26" s="14"/>
      <c r="F26" s="14"/>
      <c r="G26" s="14"/>
      <c r="H26" s="14"/>
      <c r="I26" s="14"/>
      <c r="J26" s="14">
        <f t="shared" si="2"/>
        <v>0</v>
      </c>
      <c r="K26" s="14"/>
      <c r="L26" s="14"/>
      <c r="M26" s="14"/>
      <c r="N26" s="14"/>
      <c r="O26" s="14">
        <f t="shared" si="3"/>
        <v>0</v>
      </c>
    </row>
    <row r="27" spans="1:15" ht="17.399999999999999" customHeight="1">
      <c r="A27" s="14">
        <v>25</v>
      </c>
      <c r="B27" s="3">
        <v>511</v>
      </c>
      <c r="C27" s="3">
        <v>2016051125</v>
      </c>
      <c r="D27" s="4" t="s">
        <v>36</v>
      </c>
      <c r="E27" s="14"/>
      <c r="F27" s="14"/>
      <c r="G27" s="14"/>
      <c r="H27" s="14"/>
      <c r="I27" s="14"/>
      <c r="J27" s="14">
        <f t="shared" si="2"/>
        <v>0</v>
      </c>
      <c r="K27" s="14"/>
      <c r="L27" s="14"/>
      <c r="M27" s="14"/>
      <c r="N27" s="14"/>
      <c r="O27" s="14">
        <f t="shared" si="3"/>
        <v>0</v>
      </c>
    </row>
    <row r="28" spans="1:15" ht="17.399999999999999" customHeight="1">
      <c r="A28" s="14">
        <v>26</v>
      </c>
      <c r="B28" s="3">
        <v>511</v>
      </c>
      <c r="C28" s="3">
        <v>2016051126</v>
      </c>
      <c r="D28" s="4" t="s">
        <v>37</v>
      </c>
      <c r="E28" s="14"/>
      <c r="F28" s="14"/>
      <c r="G28" s="14"/>
      <c r="H28" s="14"/>
      <c r="I28" s="14"/>
      <c r="J28" s="14">
        <f t="shared" si="2"/>
        <v>0</v>
      </c>
      <c r="K28" s="14"/>
      <c r="L28" s="14"/>
      <c r="M28" s="14"/>
      <c r="N28" s="14"/>
      <c r="O28" s="14">
        <f t="shared" si="3"/>
        <v>0</v>
      </c>
    </row>
    <row r="29" spans="1:15" ht="17.399999999999999" customHeight="1">
      <c r="A29" s="14">
        <v>27</v>
      </c>
      <c r="B29" s="3">
        <v>511</v>
      </c>
      <c r="C29" s="3">
        <v>2016051127</v>
      </c>
      <c r="D29" s="4" t="s">
        <v>38</v>
      </c>
      <c r="E29" s="14"/>
      <c r="F29" s="14"/>
      <c r="G29" s="14"/>
      <c r="H29" s="14"/>
      <c r="I29" s="14"/>
      <c r="J29" s="14">
        <f t="shared" si="2"/>
        <v>0</v>
      </c>
      <c r="K29" s="14"/>
      <c r="L29" s="14"/>
      <c r="M29" s="14"/>
      <c r="N29" s="14"/>
      <c r="O29" s="14">
        <f t="shared" si="3"/>
        <v>0</v>
      </c>
    </row>
    <row r="30" spans="1:15" ht="17.399999999999999" customHeight="1">
      <c r="A30" s="14">
        <v>28</v>
      </c>
      <c r="B30" s="3">
        <v>511</v>
      </c>
      <c r="C30" s="3">
        <v>2016051128</v>
      </c>
      <c r="D30" s="4" t="s">
        <v>39</v>
      </c>
      <c r="E30" s="14"/>
      <c r="F30" s="14"/>
      <c r="G30" s="14"/>
      <c r="H30" s="14"/>
      <c r="I30" s="14"/>
      <c r="J30" s="14">
        <f t="shared" si="2"/>
        <v>0</v>
      </c>
      <c r="K30" s="14"/>
      <c r="L30" s="14"/>
      <c r="M30" s="14"/>
      <c r="N30" s="14"/>
      <c r="O30" s="14">
        <f t="shared" si="3"/>
        <v>0</v>
      </c>
    </row>
    <row r="31" spans="1:15" ht="17.399999999999999" customHeight="1">
      <c r="A31" s="14">
        <v>29</v>
      </c>
      <c r="B31" s="3">
        <v>511</v>
      </c>
      <c r="C31" s="3">
        <v>2016051129</v>
      </c>
      <c r="D31" s="4" t="s">
        <v>40</v>
      </c>
      <c r="E31" s="14"/>
      <c r="F31" s="14"/>
      <c r="G31" s="14"/>
      <c r="H31" s="14"/>
      <c r="I31" s="14"/>
      <c r="J31" s="14">
        <f t="shared" si="2"/>
        <v>0</v>
      </c>
      <c r="K31" s="14"/>
      <c r="L31" s="14"/>
      <c r="M31" s="14"/>
      <c r="N31" s="14"/>
      <c r="O31" s="14">
        <f t="shared" si="3"/>
        <v>0</v>
      </c>
    </row>
    <row r="32" spans="1:15" ht="17.399999999999999" customHeight="1">
      <c r="A32" s="14">
        <v>30</v>
      </c>
      <c r="B32" s="3">
        <v>511</v>
      </c>
      <c r="C32" s="3">
        <v>2016051130</v>
      </c>
      <c r="D32" s="4" t="s">
        <v>41</v>
      </c>
      <c r="E32" s="14"/>
      <c r="F32" s="14"/>
      <c r="G32" s="14"/>
      <c r="H32" s="14"/>
      <c r="I32" s="14"/>
      <c r="J32" s="14">
        <f t="shared" si="2"/>
        <v>0</v>
      </c>
      <c r="K32" s="14"/>
      <c r="L32" s="14"/>
      <c r="M32" s="14"/>
      <c r="N32" s="14"/>
      <c r="O32" s="14">
        <f t="shared" si="3"/>
        <v>0</v>
      </c>
    </row>
    <row r="33" spans="1:15" ht="17.399999999999999" customHeight="1">
      <c r="A33" s="14">
        <v>31</v>
      </c>
      <c r="B33" s="3">
        <v>511</v>
      </c>
      <c r="C33" s="3">
        <v>2016051131</v>
      </c>
      <c r="D33" s="4" t="s">
        <v>42</v>
      </c>
      <c r="E33" s="14"/>
      <c r="F33" s="14"/>
      <c r="G33" s="14"/>
      <c r="H33" s="14"/>
      <c r="I33" s="14"/>
      <c r="J33" s="14">
        <f t="shared" si="2"/>
        <v>0</v>
      </c>
      <c r="K33" s="14"/>
      <c r="L33" s="14"/>
      <c r="M33" s="14"/>
      <c r="N33" s="14"/>
      <c r="O33" s="14">
        <f t="shared" si="3"/>
        <v>0</v>
      </c>
    </row>
    <row r="34" spans="1:15" ht="17.399999999999999" customHeight="1">
      <c r="A34" s="14">
        <v>32</v>
      </c>
      <c r="B34" s="3">
        <v>512</v>
      </c>
      <c r="C34" s="7" t="s">
        <v>43</v>
      </c>
      <c r="D34" s="7" t="s">
        <v>44</v>
      </c>
      <c r="E34" s="14"/>
      <c r="F34" s="14"/>
      <c r="G34" s="14"/>
      <c r="H34" s="14" t="s">
        <v>270</v>
      </c>
      <c r="I34" s="14">
        <v>3</v>
      </c>
      <c r="J34" s="14">
        <f t="shared" si="2"/>
        <v>1.5</v>
      </c>
      <c r="K34" s="14"/>
      <c r="L34" s="14"/>
      <c r="M34" s="14"/>
      <c r="N34" s="14"/>
      <c r="O34" s="14">
        <f t="shared" si="3"/>
        <v>1.5</v>
      </c>
    </row>
    <row r="35" spans="1:15" ht="17.399999999999999" customHeight="1">
      <c r="A35" s="14">
        <v>33</v>
      </c>
      <c r="B35" s="3">
        <v>512</v>
      </c>
      <c r="C35" s="7" t="s">
        <v>45</v>
      </c>
      <c r="D35" s="7" t="s">
        <v>46</v>
      </c>
      <c r="E35" s="14"/>
      <c r="F35" s="14"/>
      <c r="G35" s="14"/>
      <c r="H35" s="14"/>
      <c r="I35" s="14"/>
      <c r="J35" s="14">
        <f t="shared" si="2"/>
        <v>0</v>
      </c>
      <c r="K35" s="14"/>
      <c r="L35" s="14"/>
      <c r="M35" s="14"/>
      <c r="N35" s="14"/>
      <c r="O35" s="14">
        <f t="shared" si="3"/>
        <v>0</v>
      </c>
    </row>
    <row r="36" spans="1:15" ht="17.399999999999999" customHeight="1">
      <c r="A36" s="14">
        <v>34</v>
      </c>
      <c r="B36" s="3">
        <v>512</v>
      </c>
      <c r="C36" s="7" t="s">
        <v>47</v>
      </c>
      <c r="D36" s="7" t="s">
        <v>48</v>
      </c>
      <c r="E36" s="14"/>
      <c r="F36" s="14"/>
      <c r="G36" s="14"/>
      <c r="H36" s="14"/>
      <c r="I36" s="14"/>
      <c r="J36" s="14">
        <f t="shared" si="2"/>
        <v>0</v>
      </c>
      <c r="K36" s="14"/>
      <c r="L36" s="14"/>
      <c r="M36" s="14"/>
      <c r="N36" s="14"/>
      <c r="O36" s="14">
        <f t="shared" si="3"/>
        <v>0</v>
      </c>
    </row>
    <row r="37" spans="1:15" ht="17.399999999999999" customHeight="1">
      <c r="A37" s="14">
        <v>35</v>
      </c>
      <c r="B37" s="3">
        <v>512</v>
      </c>
      <c r="C37" s="7" t="s">
        <v>49</v>
      </c>
      <c r="D37" s="7" t="s">
        <v>50</v>
      </c>
      <c r="E37" s="14"/>
      <c r="F37" s="14"/>
      <c r="G37" s="14"/>
      <c r="H37" s="14"/>
      <c r="I37" s="14"/>
      <c r="J37" s="14">
        <f t="shared" si="2"/>
        <v>0</v>
      </c>
      <c r="K37" s="14"/>
      <c r="L37" s="14"/>
      <c r="M37" s="14"/>
      <c r="N37" s="14"/>
      <c r="O37" s="14">
        <f t="shared" si="3"/>
        <v>0</v>
      </c>
    </row>
    <row r="38" spans="1:15" ht="17.399999999999999" customHeight="1">
      <c r="A38" s="14">
        <v>36</v>
      </c>
      <c r="B38" s="3">
        <v>512</v>
      </c>
      <c r="C38" s="7" t="s">
        <v>51</v>
      </c>
      <c r="D38" s="7" t="s">
        <v>52</v>
      </c>
      <c r="E38" s="14"/>
      <c r="F38" s="14"/>
      <c r="G38" s="14"/>
      <c r="H38" s="14"/>
      <c r="I38" s="14"/>
      <c r="J38" s="14">
        <f t="shared" si="2"/>
        <v>0</v>
      </c>
      <c r="K38" s="14"/>
      <c r="L38" s="14"/>
      <c r="M38" s="14"/>
      <c r="N38" s="14"/>
      <c r="O38" s="14">
        <f t="shared" si="3"/>
        <v>0</v>
      </c>
    </row>
    <row r="39" spans="1:15" ht="17.399999999999999" customHeight="1">
      <c r="A39" s="14">
        <v>37</v>
      </c>
      <c r="B39" s="3">
        <v>512</v>
      </c>
      <c r="C39" s="7" t="s">
        <v>53</v>
      </c>
      <c r="D39" s="7" t="s">
        <v>54</v>
      </c>
      <c r="E39" s="14"/>
      <c r="F39" s="14"/>
      <c r="G39" s="14"/>
      <c r="H39" s="14" t="s">
        <v>270</v>
      </c>
      <c r="I39" s="14">
        <v>4</v>
      </c>
      <c r="J39" s="14">
        <f t="shared" si="2"/>
        <v>2</v>
      </c>
      <c r="K39" s="14"/>
      <c r="L39" s="14"/>
      <c r="M39" s="14"/>
      <c r="N39" s="14"/>
      <c r="O39" s="14">
        <f t="shared" si="3"/>
        <v>2</v>
      </c>
    </row>
    <row r="40" spans="1:15" ht="17.399999999999999" customHeight="1">
      <c r="A40" s="14">
        <v>38</v>
      </c>
      <c r="B40" s="3">
        <v>512</v>
      </c>
      <c r="C40" s="7" t="s">
        <v>55</v>
      </c>
      <c r="D40" s="7" t="s">
        <v>56</v>
      </c>
      <c r="E40" s="14"/>
      <c r="F40" s="14"/>
      <c r="G40" s="14"/>
      <c r="H40" s="14"/>
      <c r="I40" s="14"/>
      <c r="J40" s="14">
        <f t="shared" si="2"/>
        <v>0</v>
      </c>
      <c r="K40" s="14"/>
      <c r="L40" s="14"/>
      <c r="M40" s="14"/>
      <c r="N40" s="14"/>
      <c r="O40" s="14">
        <f t="shared" si="3"/>
        <v>0</v>
      </c>
    </row>
    <row r="41" spans="1:15" ht="17.399999999999999" customHeight="1">
      <c r="A41" s="14">
        <v>39</v>
      </c>
      <c r="B41" s="3">
        <v>512</v>
      </c>
      <c r="C41" s="7" t="s">
        <v>57</v>
      </c>
      <c r="D41" s="7" t="s">
        <v>58</v>
      </c>
      <c r="E41" s="14"/>
      <c r="F41" s="14"/>
      <c r="G41" s="14"/>
      <c r="H41" s="14"/>
      <c r="I41" s="14"/>
      <c r="J41" s="14">
        <f t="shared" si="2"/>
        <v>0</v>
      </c>
      <c r="K41" s="14"/>
      <c r="L41" s="14"/>
      <c r="M41" s="14"/>
      <c r="N41" s="14"/>
      <c r="O41" s="14">
        <f t="shared" si="3"/>
        <v>0</v>
      </c>
    </row>
    <row r="42" spans="1:15" ht="17.399999999999999" customHeight="1">
      <c r="A42" s="14">
        <v>40</v>
      </c>
      <c r="B42" s="3">
        <v>512</v>
      </c>
      <c r="C42" s="7" t="s">
        <v>59</v>
      </c>
      <c r="D42" s="7" t="s">
        <v>60</v>
      </c>
      <c r="E42" s="14"/>
      <c r="F42" s="14"/>
      <c r="G42" s="14"/>
      <c r="H42" s="14"/>
      <c r="I42" s="14"/>
      <c r="J42" s="14">
        <f t="shared" si="2"/>
        <v>0</v>
      </c>
      <c r="K42" s="14"/>
      <c r="L42" s="14"/>
      <c r="M42" s="14"/>
      <c r="N42" s="14"/>
      <c r="O42" s="14">
        <f t="shared" si="3"/>
        <v>0</v>
      </c>
    </row>
    <row r="43" spans="1:15" ht="17.399999999999999" customHeight="1">
      <c r="A43" s="14">
        <v>41</v>
      </c>
      <c r="B43" s="3">
        <v>512</v>
      </c>
      <c r="C43" s="7" t="s">
        <v>61</v>
      </c>
      <c r="D43" s="7" t="s">
        <v>62</v>
      </c>
      <c r="E43" s="14"/>
      <c r="F43" s="14"/>
      <c r="G43" s="14"/>
      <c r="H43" s="14"/>
      <c r="I43" s="14"/>
      <c r="J43" s="14">
        <f t="shared" si="2"/>
        <v>0</v>
      </c>
      <c r="K43" s="14"/>
      <c r="L43" s="14"/>
      <c r="M43" s="14"/>
      <c r="N43" s="14"/>
      <c r="O43" s="14">
        <f t="shared" si="3"/>
        <v>0</v>
      </c>
    </row>
    <row r="44" spans="1:15" ht="17.399999999999999" customHeight="1">
      <c r="A44" s="14">
        <v>42</v>
      </c>
      <c r="B44" s="3">
        <v>512</v>
      </c>
      <c r="C44" s="7" t="s">
        <v>63</v>
      </c>
      <c r="D44" s="7" t="s">
        <v>64</v>
      </c>
      <c r="E44" s="14"/>
      <c r="F44" s="14"/>
      <c r="G44" s="14"/>
      <c r="H44" s="14"/>
      <c r="I44" s="14"/>
      <c r="J44" s="14">
        <f t="shared" si="2"/>
        <v>0</v>
      </c>
      <c r="K44" s="14"/>
      <c r="L44" s="14"/>
      <c r="M44" s="14"/>
      <c r="N44" s="14"/>
      <c r="O44" s="14">
        <f t="shared" si="3"/>
        <v>0</v>
      </c>
    </row>
    <row r="45" spans="1:15" ht="17.399999999999999" customHeight="1">
      <c r="A45" s="14">
        <v>43</v>
      </c>
      <c r="B45" s="3">
        <v>512</v>
      </c>
      <c r="C45" s="7" t="s">
        <v>65</v>
      </c>
      <c r="D45" s="7" t="s">
        <v>66</v>
      </c>
      <c r="E45" s="14"/>
      <c r="F45" s="14"/>
      <c r="G45" s="14"/>
      <c r="H45" s="14" t="s">
        <v>270</v>
      </c>
      <c r="I45" s="14">
        <v>2</v>
      </c>
      <c r="J45" s="14">
        <f t="shared" si="2"/>
        <v>1</v>
      </c>
      <c r="K45" s="14"/>
      <c r="L45" s="14"/>
      <c r="M45" s="14"/>
      <c r="N45" s="14"/>
      <c r="O45" s="14">
        <f t="shared" si="3"/>
        <v>1</v>
      </c>
    </row>
    <row r="46" spans="1:15" ht="17.399999999999999" customHeight="1">
      <c r="A46" s="14">
        <v>44</v>
      </c>
      <c r="B46" s="3">
        <v>512</v>
      </c>
      <c r="C46" s="7" t="s">
        <v>67</v>
      </c>
      <c r="D46" s="7" t="s">
        <v>68</v>
      </c>
      <c r="E46" s="14"/>
      <c r="F46" s="14"/>
      <c r="G46" s="14"/>
      <c r="H46" s="14"/>
      <c r="I46" s="14"/>
      <c r="J46" s="14">
        <f t="shared" si="2"/>
        <v>0</v>
      </c>
      <c r="K46" s="14"/>
      <c r="L46" s="14"/>
      <c r="M46" s="14"/>
      <c r="N46" s="14"/>
      <c r="O46" s="14">
        <f t="shared" si="3"/>
        <v>0</v>
      </c>
    </row>
    <row r="47" spans="1:15" ht="17.399999999999999" customHeight="1">
      <c r="A47" s="14">
        <v>45</v>
      </c>
      <c r="B47" s="3">
        <v>512</v>
      </c>
      <c r="C47" s="7" t="s">
        <v>69</v>
      </c>
      <c r="D47" s="7" t="s">
        <v>70</v>
      </c>
      <c r="E47" s="14"/>
      <c r="F47" s="14"/>
      <c r="G47" s="14"/>
      <c r="H47" s="14"/>
      <c r="I47" s="14"/>
      <c r="J47" s="14">
        <f t="shared" si="2"/>
        <v>0</v>
      </c>
      <c r="K47" s="14"/>
      <c r="L47" s="14"/>
      <c r="M47" s="14"/>
      <c r="N47" s="14"/>
      <c r="O47" s="14">
        <f t="shared" si="3"/>
        <v>0</v>
      </c>
    </row>
    <row r="48" spans="1:15" ht="17.399999999999999" customHeight="1">
      <c r="A48" s="14">
        <v>46</v>
      </c>
      <c r="B48" s="3">
        <v>512</v>
      </c>
      <c r="C48" s="7" t="s">
        <v>71</v>
      </c>
      <c r="D48" s="7" t="s">
        <v>72</v>
      </c>
      <c r="E48" s="14"/>
      <c r="F48" s="14"/>
      <c r="G48" s="14"/>
      <c r="H48" s="14"/>
      <c r="I48" s="14"/>
      <c r="J48" s="14">
        <f t="shared" si="2"/>
        <v>0</v>
      </c>
      <c r="K48" s="14"/>
      <c r="L48" s="14"/>
      <c r="M48" s="14"/>
      <c r="N48" s="14"/>
      <c r="O48" s="14">
        <f t="shared" si="3"/>
        <v>0</v>
      </c>
    </row>
    <row r="49" spans="1:15" ht="17.399999999999999" customHeight="1">
      <c r="A49" s="14">
        <v>47</v>
      </c>
      <c r="B49" s="3">
        <v>512</v>
      </c>
      <c r="C49" s="7" t="s">
        <v>73</v>
      </c>
      <c r="D49" s="7" t="s">
        <v>74</v>
      </c>
      <c r="E49" s="14"/>
      <c r="F49" s="14"/>
      <c r="G49" s="14"/>
      <c r="H49" s="14"/>
      <c r="I49" s="14"/>
      <c r="J49" s="14">
        <f t="shared" si="2"/>
        <v>0</v>
      </c>
      <c r="K49" s="14"/>
      <c r="L49" s="14"/>
      <c r="M49" s="14"/>
      <c r="N49" s="14"/>
      <c r="O49" s="14">
        <f t="shared" si="3"/>
        <v>0</v>
      </c>
    </row>
    <row r="50" spans="1:15" ht="17.399999999999999" customHeight="1">
      <c r="A50" s="14">
        <v>48</v>
      </c>
      <c r="B50" s="3">
        <v>512</v>
      </c>
      <c r="C50" s="7" t="s">
        <v>75</v>
      </c>
      <c r="D50" s="7" t="s">
        <v>76</v>
      </c>
      <c r="E50" s="14"/>
      <c r="F50" s="14"/>
      <c r="G50" s="14"/>
      <c r="H50" s="14"/>
      <c r="I50" s="14"/>
      <c r="J50" s="14">
        <f t="shared" ref="J50:J81" si="4">I50*0.5</f>
        <v>0</v>
      </c>
      <c r="K50" s="14"/>
      <c r="L50" s="14"/>
      <c r="M50" s="14"/>
      <c r="N50" s="14"/>
      <c r="O50" s="14">
        <f t="shared" si="3"/>
        <v>0</v>
      </c>
    </row>
    <row r="51" spans="1:15" ht="17.399999999999999" customHeight="1">
      <c r="A51" s="14">
        <v>49</v>
      </c>
      <c r="B51" s="3">
        <v>512</v>
      </c>
      <c r="C51" s="7" t="s">
        <v>77</v>
      </c>
      <c r="D51" s="7" t="s">
        <v>78</v>
      </c>
      <c r="E51" s="14"/>
      <c r="F51" s="14"/>
      <c r="G51" s="14"/>
      <c r="H51" s="14"/>
      <c r="I51" s="14"/>
      <c r="J51" s="14">
        <f t="shared" si="4"/>
        <v>0</v>
      </c>
      <c r="K51" s="14"/>
      <c r="L51" s="14"/>
      <c r="M51" s="14"/>
      <c r="N51" s="14"/>
      <c r="O51" s="14">
        <f t="shared" si="3"/>
        <v>0</v>
      </c>
    </row>
    <row r="52" spans="1:15" ht="17.399999999999999" customHeight="1">
      <c r="A52" s="14">
        <v>50</v>
      </c>
      <c r="B52" s="3">
        <v>512</v>
      </c>
      <c r="C52" s="7" t="s">
        <v>79</v>
      </c>
      <c r="D52" s="7" t="s">
        <v>80</v>
      </c>
      <c r="E52" s="14"/>
      <c r="F52" s="14"/>
      <c r="G52" s="14"/>
      <c r="H52" s="14"/>
      <c r="I52" s="14"/>
      <c r="J52" s="14">
        <f t="shared" si="4"/>
        <v>0</v>
      </c>
      <c r="K52" s="14"/>
      <c r="L52" s="14"/>
      <c r="M52" s="14"/>
      <c r="N52" s="14"/>
      <c r="O52" s="14">
        <f t="shared" si="3"/>
        <v>0</v>
      </c>
    </row>
    <row r="53" spans="1:15" ht="17.399999999999999" customHeight="1">
      <c r="A53" s="14">
        <v>51</v>
      </c>
      <c r="B53" s="3">
        <v>512</v>
      </c>
      <c r="C53" s="7" t="s">
        <v>81</v>
      </c>
      <c r="D53" s="7" t="s">
        <v>82</v>
      </c>
      <c r="E53" s="14"/>
      <c r="F53" s="14"/>
      <c r="G53" s="14"/>
      <c r="H53" s="14"/>
      <c r="I53" s="14"/>
      <c r="J53" s="14">
        <f t="shared" si="4"/>
        <v>0</v>
      </c>
      <c r="K53" s="14"/>
      <c r="L53" s="14"/>
      <c r="M53" s="14"/>
      <c r="N53" s="14"/>
      <c r="O53" s="14">
        <f t="shared" si="3"/>
        <v>0</v>
      </c>
    </row>
    <row r="54" spans="1:15" ht="17.399999999999999" customHeight="1">
      <c r="A54" s="14">
        <v>52</v>
      </c>
      <c r="B54" s="3">
        <v>512</v>
      </c>
      <c r="C54" s="7" t="s">
        <v>83</v>
      </c>
      <c r="D54" s="7" t="s">
        <v>84</v>
      </c>
      <c r="E54" s="14"/>
      <c r="F54" s="14"/>
      <c r="G54" s="14"/>
      <c r="H54" s="14" t="s">
        <v>270</v>
      </c>
      <c r="I54" s="14">
        <v>3</v>
      </c>
      <c r="J54" s="14">
        <f t="shared" si="4"/>
        <v>1.5</v>
      </c>
      <c r="K54" s="14"/>
      <c r="L54" s="14"/>
      <c r="M54" s="14"/>
      <c r="N54" s="14"/>
      <c r="O54" s="14">
        <f t="shared" si="3"/>
        <v>1.5</v>
      </c>
    </row>
    <row r="55" spans="1:15" ht="25.8" customHeight="1">
      <c r="A55" s="14">
        <v>53</v>
      </c>
      <c r="B55" s="3">
        <v>512</v>
      </c>
      <c r="C55" s="7" t="s">
        <v>85</v>
      </c>
      <c r="D55" s="7" t="s">
        <v>86</v>
      </c>
      <c r="E55" s="25" t="s">
        <v>271</v>
      </c>
      <c r="F55" s="20" t="s">
        <v>236</v>
      </c>
      <c r="G55" s="20">
        <v>1</v>
      </c>
      <c r="H55" s="14" t="s">
        <v>270</v>
      </c>
      <c r="I55" s="14">
        <v>3</v>
      </c>
      <c r="J55" s="14">
        <f t="shared" si="4"/>
        <v>1.5</v>
      </c>
      <c r="M55" s="14"/>
      <c r="N55" s="14"/>
      <c r="O55" s="14">
        <f t="shared" si="3"/>
        <v>2.5</v>
      </c>
    </row>
    <row r="56" spans="1:15" ht="17.399999999999999" customHeight="1">
      <c r="A56" s="14">
        <v>54</v>
      </c>
      <c r="B56" s="3">
        <v>512</v>
      </c>
      <c r="C56" s="7" t="s">
        <v>87</v>
      </c>
      <c r="D56" s="7" t="s">
        <v>88</v>
      </c>
      <c r="E56" s="14"/>
      <c r="F56" s="14"/>
      <c r="G56" s="14"/>
      <c r="H56" s="14"/>
      <c r="I56" s="14"/>
      <c r="J56" s="14">
        <f t="shared" si="4"/>
        <v>0</v>
      </c>
      <c r="K56" s="14"/>
      <c r="L56" s="14"/>
      <c r="M56" s="14"/>
      <c r="N56" s="14"/>
      <c r="O56" s="14">
        <f t="shared" ref="O56:O71" si="5">J56+G56</f>
        <v>0</v>
      </c>
    </row>
    <row r="57" spans="1:15" ht="17.399999999999999" customHeight="1">
      <c r="A57" s="14">
        <v>55</v>
      </c>
      <c r="B57" s="3">
        <v>512</v>
      </c>
      <c r="C57" s="7" t="s">
        <v>89</v>
      </c>
      <c r="D57" s="7" t="s">
        <v>90</v>
      </c>
      <c r="E57" s="14"/>
      <c r="F57" s="14"/>
      <c r="G57" s="14"/>
      <c r="H57" s="14"/>
      <c r="I57" s="14"/>
      <c r="J57" s="14">
        <f t="shared" si="4"/>
        <v>0</v>
      </c>
      <c r="K57" s="14"/>
      <c r="L57" s="14"/>
      <c r="M57" s="14"/>
      <c r="N57" s="14"/>
      <c r="O57" s="14">
        <f t="shared" si="5"/>
        <v>0</v>
      </c>
    </row>
    <row r="58" spans="1:15" ht="17.399999999999999" customHeight="1">
      <c r="A58" s="14">
        <v>56</v>
      </c>
      <c r="B58" s="3">
        <v>512</v>
      </c>
      <c r="C58" s="7" t="s">
        <v>91</v>
      </c>
      <c r="D58" s="7" t="s">
        <v>92</v>
      </c>
      <c r="E58" s="14"/>
      <c r="F58" s="14"/>
      <c r="G58" s="14"/>
      <c r="H58" s="14"/>
      <c r="I58" s="14"/>
      <c r="J58" s="14">
        <f t="shared" si="4"/>
        <v>0</v>
      </c>
      <c r="K58" s="14"/>
      <c r="L58" s="14"/>
      <c r="M58" s="14"/>
      <c r="N58" s="14"/>
      <c r="O58" s="14">
        <f t="shared" si="5"/>
        <v>0</v>
      </c>
    </row>
    <row r="59" spans="1:15" ht="17.399999999999999" customHeight="1">
      <c r="A59" s="14">
        <v>57</v>
      </c>
      <c r="B59" s="3">
        <v>512</v>
      </c>
      <c r="C59" s="7" t="s">
        <v>93</v>
      </c>
      <c r="D59" s="7" t="s">
        <v>94</v>
      </c>
      <c r="E59" s="14"/>
      <c r="F59" s="14"/>
      <c r="G59" s="14"/>
      <c r="H59" s="14"/>
      <c r="I59" s="14"/>
      <c r="J59" s="14">
        <f t="shared" si="4"/>
        <v>0</v>
      </c>
      <c r="K59" s="14"/>
      <c r="L59" s="14"/>
      <c r="M59" s="14"/>
      <c r="N59" s="14"/>
      <c r="O59" s="14">
        <f t="shared" si="5"/>
        <v>0</v>
      </c>
    </row>
    <row r="60" spans="1:15" ht="17.399999999999999" customHeight="1">
      <c r="A60" s="14">
        <v>58</v>
      </c>
      <c r="B60" s="3">
        <v>512</v>
      </c>
      <c r="C60" s="7" t="s">
        <v>95</v>
      </c>
      <c r="D60" s="7" t="s">
        <v>96</v>
      </c>
      <c r="E60" s="14"/>
      <c r="F60" s="14"/>
      <c r="G60" s="14"/>
      <c r="H60" s="14"/>
      <c r="I60" s="14"/>
      <c r="J60" s="14">
        <f t="shared" si="4"/>
        <v>0</v>
      </c>
      <c r="K60" s="14"/>
      <c r="L60" s="14"/>
      <c r="M60" s="14"/>
      <c r="N60" s="14"/>
      <c r="O60" s="14">
        <f t="shared" si="5"/>
        <v>0</v>
      </c>
    </row>
    <row r="61" spans="1:15" ht="17.399999999999999" customHeight="1">
      <c r="A61" s="14">
        <v>59</v>
      </c>
      <c r="B61" s="3">
        <v>512</v>
      </c>
      <c r="C61" s="7" t="s">
        <v>97</v>
      </c>
      <c r="D61" s="7" t="s">
        <v>98</v>
      </c>
      <c r="E61" s="14"/>
      <c r="F61" s="14"/>
      <c r="G61" s="14"/>
      <c r="H61" s="14"/>
      <c r="I61" s="14"/>
      <c r="J61" s="14">
        <f t="shared" si="4"/>
        <v>0</v>
      </c>
      <c r="K61" s="14"/>
      <c r="L61" s="14"/>
      <c r="M61" s="14"/>
      <c r="N61" s="14"/>
      <c r="O61" s="14">
        <f t="shared" si="5"/>
        <v>0</v>
      </c>
    </row>
    <row r="62" spans="1:15" ht="17.399999999999999" customHeight="1">
      <c r="A62" s="14">
        <v>60</v>
      </c>
      <c r="B62" s="3">
        <v>512</v>
      </c>
      <c r="C62" s="7" t="s">
        <v>99</v>
      </c>
      <c r="D62" s="7" t="s">
        <v>100</v>
      </c>
      <c r="E62" s="14"/>
      <c r="F62" s="14"/>
      <c r="G62" s="14"/>
      <c r="H62" s="14"/>
      <c r="I62" s="14"/>
      <c r="J62" s="14">
        <f t="shared" si="4"/>
        <v>0</v>
      </c>
      <c r="K62" s="14"/>
      <c r="L62" s="14"/>
      <c r="M62" s="14"/>
      <c r="N62" s="14"/>
      <c r="O62" s="14">
        <f t="shared" si="5"/>
        <v>0</v>
      </c>
    </row>
    <row r="63" spans="1:15" ht="17.399999999999999" customHeight="1">
      <c r="A63" s="14">
        <v>61</v>
      </c>
      <c r="B63" s="3">
        <v>512</v>
      </c>
      <c r="C63" s="7" t="s">
        <v>101</v>
      </c>
      <c r="D63" s="7" t="s">
        <v>102</v>
      </c>
      <c r="E63" s="14"/>
      <c r="F63" s="14"/>
      <c r="G63" s="14"/>
      <c r="H63" s="14" t="s">
        <v>270</v>
      </c>
      <c r="I63" s="14">
        <v>3</v>
      </c>
      <c r="J63" s="14">
        <f t="shared" si="4"/>
        <v>1.5</v>
      </c>
      <c r="K63" s="14"/>
      <c r="L63" s="14"/>
      <c r="M63" s="14"/>
      <c r="N63" s="14"/>
      <c r="O63" s="14">
        <f t="shared" si="5"/>
        <v>1.5</v>
      </c>
    </row>
    <row r="64" spans="1:15" ht="17.399999999999999" customHeight="1">
      <c r="A64" s="14">
        <v>62</v>
      </c>
      <c r="B64" s="3">
        <v>513</v>
      </c>
      <c r="C64" s="8">
        <v>2016051301</v>
      </c>
      <c r="D64" s="7" t="s">
        <v>103</v>
      </c>
      <c r="E64" s="14"/>
      <c r="F64" s="14"/>
      <c r="G64" s="14"/>
      <c r="H64" s="14"/>
      <c r="I64" s="14"/>
      <c r="J64" s="14">
        <f t="shared" si="4"/>
        <v>0</v>
      </c>
      <c r="K64" s="14"/>
      <c r="L64" s="14"/>
      <c r="M64" s="14"/>
      <c r="N64" s="14"/>
      <c r="O64" s="14">
        <f t="shared" si="5"/>
        <v>0</v>
      </c>
    </row>
    <row r="65" spans="1:15" ht="17.399999999999999" customHeight="1">
      <c r="A65" s="14">
        <v>63</v>
      </c>
      <c r="B65" s="3">
        <v>513</v>
      </c>
      <c r="C65" s="8">
        <v>2016051302</v>
      </c>
      <c r="D65" s="7" t="s">
        <v>104</v>
      </c>
      <c r="E65" s="14"/>
      <c r="F65" s="14"/>
      <c r="G65" s="14"/>
      <c r="H65" s="14"/>
      <c r="I65" s="14"/>
      <c r="J65" s="14">
        <f t="shared" si="4"/>
        <v>0</v>
      </c>
      <c r="K65" s="14"/>
      <c r="L65" s="14"/>
      <c r="M65" s="14"/>
      <c r="N65" s="14"/>
      <c r="O65" s="14">
        <f t="shared" si="5"/>
        <v>0</v>
      </c>
    </row>
    <row r="66" spans="1:15" ht="17.399999999999999" customHeight="1">
      <c r="A66" s="14">
        <v>64</v>
      </c>
      <c r="B66" s="3">
        <v>513</v>
      </c>
      <c r="C66" s="8">
        <v>2016051303</v>
      </c>
      <c r="D66" s="7" t="s">
        <v>105</v>
      </c>
      <c r="E66" s="14"/>
      <c r="F66" s="14"/>
      <c r="G66" s="14"/>
      <c r="H66" s="14" t="s">
        <v>270</v>
      </c>
      <c r="I66" s="14">
        <v>3</v>
      </c>
      <c r="J66" s="14">
        <f t="shared" si="4"/>
        <v>1.5</v>
      </c>
      <c r="K66" s="14"/>
      <c r="L66" s="14"/>
      <c r="M66" s="14"/>
      <c r="N66" s="14"/>
      <c r="O66" s="14">
        <f t="shared" si="5"/>
        <v>1.5</v>
      </c>
    </row>
    <row r="67" spans="1:15" ht="17.399999999999999" customHeight="1">
      <c r="A67" s="14">
        <v>65</v>
      </c>
      <c r="B67" s="3">
        <v>513</v>
      </c>
      <c r="C67" s="8">
        <v>2016051304</v>
      </c>
      <c r="D67" s="7" t="s">
        <v>106</v>
      </c>
      <c r="E67" s="14"/>
      <c r="F67" s="14"/>
      <c r="G67" s="14"/>
      <c r="H67" s="14"/>
      <c r="I67" s="14"/>
      <c r="J67" s="14">
        <f t="shared" si="4"/>
        <v>0</v>
      </c>
      <c r="K67" s="14"/>
      <c r="L67" s="14"/>
      <c r="M67" s="14"/>
      <c r="N67" s="14"/>
      <c r="O67" s="14">
        <f t="shared" si="5"/>
        <v>0</v>
      </c>
    </row>
    <row r="68" spans="1:15" ht="17.399999999999999" customHeight="1">
      <c r="A68" s="14">
        <v>66</v>
      </c>
      <c r="B68" s="3">
        <v>513</v>
      </c>
      <c r="C68" s="8">
        <v>2016051305</v>
      </c>
      <c r="D68" s="7" t="s">
        <v>107</v>
      </c>
      <c r="E68" s="14"/>
      <c r="F68" s="14"/>
      <c r="G68" s="14"/>
      <c r="H68" s="14"/>
      <c r="I68" s="14"/>
      <c r="J68" s="14">
        <f t="shared" si="4"/>
        <v>0</v>
      </c>
      <c r="K68" s="14"/>
      <c r="L68" s="14"/>
      <c r="M68" s="14"/>
      <c r="N68" s="14"/>
      <c r="O68" s="14">
        <f t="shared" si="5"/>
        <v>0</v>
      </c>
    </row>
    <row r="69" spans="1:15" ht="17.399999999999999" customHeight="1">
      <c r="A69" s="14">
        <v>67</v>
      </c>
      <c r="B69" s="3">
        <v>513</v>
      </c>
      <c r="C69" s="8">
        <v>2016051306</v>
      </c>
      <c r="D69" s="7" t="s">
        <v>108</v>
      </c>
      <c r="E69" s="14"/>
      <c r="F69" s="14"/>
      <c r="G69" s="14"/>
      <c r="H69" s="14"/>
      <c r="I69" s="14"/>
      <c r="J69" s="14">
        <f t="shared" si="4"/>
        <v>0</v>
      </c>
      <c r="K69" s="14"/>
      <c r="L69" s="14"/>
      <c r="M69" s="14"/>
      <c r="N69" s="14"/>
      <c r="O69" s="14">
        <f t="shared" si="5"/>
        <v>0</v>
      </c>
    </row>
    <row r="70" spans="1:15" ht="17.399999999999999" customHeight="1">
      <c r="A70" s="14">
        <v>68</v>
      </c>
      <c r="B70" s="3">
        <v>513</v>
      </c>
      <c r="C70" s="8">
        <v>2016051307</v>
      </c>
      <c r="D70" s="7" t="s">
        <v>109</v>
      </c>
      <c r="E70" s="14"/>
      <c r="F70" s="14"/>
      <c r="G70" s="14"/>
      <c r="H70" s="14" t="s">
        <v>270</v>
      </c>
      <c r="I70" s="14">
        <v>4</v>
      </c>
      <c r="J70" s="14">
        <f t="shared" si="4"/>
        <v>2</v>
      </c>
      <c r="K70" s="14"/>
      <c r="L70" s="14"/>
      <c r="M70" s="14"/>
      <c r="N70" s="14"/>
      <c r="O70" s="14">
        <f t="shared" si="5"/>
        <v>2</v>
      </c>
    </row>
    <row r="71" spans="1:15" ht="17.399999999999999" customHeight="1">
      <c r="A71" s="14">
        <v>69</v>
      </c>
      <c r="B71" s="3">
        <v>513</v>
      </c>
      <c r="C71" s="8">
        <v>2016051309</v>
      </c>
      <c r="D71" s="7" t="s">
        <v>110</v>
      </c>
      <c r="E71" s="14" t="s">
        <v>272</v>
      </c>
      <c r="F71" s="10" t="s">
        <v>273</v>
      </c>
      <c r="G71" s="10">
        <v>2</v>
      </c>
      <c r="H71" s="14" t="s">
        <v>270</v>
      </c>
      <c r="I71" s="28">
        <v>4</v>
      </c>
      <c r="J71" s="14">
        <f t="shared" si="4"/>
        <v>2</v>
      </c>
      <c r="M71" s="14"/>
      <c r="N71" s="14"/>
      <c r="O71" s="14">
        <f t="shared" si="5"/>
        <v>4</v>
      </c>
    </row>
    <row r="72" spans="1:15" ht="17.399999999999999" customHeight="1">
      <c r="A72" s="14">
        <v>70</v>
      </c>
      <c r="B72" s="3">
        <v>513</v>
      </c>
      <c r="C72" s="8">
        <v>2016051310</v>
      </c>
      <c r="D72" s="7" t="s">
        <v>111</v>
      </c>
      <c r="E72" s="14"/>
      <c r="F72" s="14"/>
      <c r="G72" s="14"/>
      <c r="H72" s="14" t="s">
        <v>270</v>
      </c>
      <c r="I72" s="14">
        <v>4</v>
      </c>
      <c r="J72" s="14">
        <f t="shared" si="4"/>
        <v>2</v>
      </c>
      <c r="K72" s="14"/>
      <c r="L72" s="14"/>
      <c r="M72" s="14"/>
      <c r="N72" s="14"/>
      <c r="O72" s="14">
        <f t="shared" ref="O72:O103" si="6">J72+G72</f>
        <v>2</v>
      </c>
    </row>
    <row r="73" spans="1:15" ht="17.399999999999999" customHeight="1">
      <c r="A73" s="14">
        <v>71</v>
      </c>
      <c r="B73" s="3">
        <v>513</v>
      </c>
      <c r="C73" s="8">
        <v>2016051311</v>
      </c>
      <c r="D73" s="7" t="s">
        <v>112</v>
      </c>
      <c r="E73" s="14"/>
      <c r="F73" s="14"/>
      <c r="G73" s="14"/>
      <c r="H73" s="14"/>
      <c r="I73" s="14"/>
      <c r="J73" s="14">
        <f t="shared" si="4"/>
        <v>0</v>
      </c>
      <c r="K73" s="14"/>
      <c r="L73" s="14"/>
      <c r="M73" s="14"/>
      <c r="N73" s="14"/>
      <c r="O73" s="14">
        <f t="shared" si="6"/>
        <v>0</v>
      </c>
    </row>
    <row r="74" spans="1:15" ht="17.399999999999999" customHeight="1">
      <c r="A74" s="14">
        <v>72</v>
      </c>
      <c r="B74" s="3">
        <v>513</v>
      </c>
      <c r="C74" s="8">
        <v>2016051312</v>
      </c>
      <c r="D74" s="7" t="s">
        <v>113</v>
      </c>
      <c r="E74" s="14"/>
      <c r="F74" s="14"/>
      <c r="G74" s="14"/>
      <c r="H74" s="14"/>
      <c r="I74" s="14"/>
      <c r="J74" s="14">
        <f t="shared" si="4"/>
        <v>0</v>
      </c>
      <c r="K74" s="14"/>
      <c r="L74" s="14"/>
      <c r="M74" s="14"/>
      <c r="N74" s="14"/>
      <c r="O74" s="14">
        <f t="shared" si="6"/>
        <v>0</v>
      </c>
    </row>
    <row r="75" spans="1:15" ht="17.399999999999999" customHeight="1">
      <c r="A75" s="14">
        <v>73</v>
      </c>
      <c r="B75" s="3">
        <v>513</v>
      </c>
      <c r="C75" s="8">
        <v>2016051313</v>
      </c>
      <c r="D75" s="7" t="s">
        <v>114</v>
      </c>
      <c r="E75" s="14"/>
      <c r="F75" s="14"/>
      <c r="G75" s="14"/>
      <c r="H75" s="14"/>
      <c r="I75" s="14"/>
      <c r="J75" s="14">
        <f t="shared" si="4"/>
        <v>0</v>
      </c>
      <c r="K75" s="14"/>
      <c r="L75" s="14"/>
      <c r="M75" s="14"/>
      <c r="N75" s="14"/>
      <c r="O75" s="14">
        <f t="shared" si="6"/>
        <v>0</v>
      </c>
    </row>
    <row r="76" spans="1:15" ht="34.799999999999997" customHeight="1">
      <c r="A76" s="14">
        <v>74</v>
      </c>
      <c r="B76" s="3">
        <v>513</v>
      </c>
      <c r="C76" s="8">
        <v>2016051314</v>
      </c>
      <c r="D76" s="7" t="s">
        <v>115</v>
      </c>
      <c r="H76" s="14"/>
      <c r="I76" s="14"/>
      <c r="J76" s="14">
        <f t="shared" si="4"/>
        <v>0</v>
      </c>
      <c r="K76" s="14"/>
      <c r="L76" s="14"/>
      <c r="M76" s="14"/>
      <c r="N76" s="14"/>
      <c r="O76" s="14">
        <f t="shared" si="6"/>
        <v>0</v>
      </c>
    </row>
    <row r="77" spans="1:15" ht="17.399999999999999" customHeight="1">
      <c r="A77" s="14">
        <v>75</v>
      </c>
      <c r="B77" s="3">
        <v>513</v>
      </c>
      <c r="C77" s="8">
        <v>2016051315</v>
      </c>
      <c r="D77" s="7" t="s">
        <v>116</v>
      </c>
      <c r="E77" s="14"/>
      <c r="F77" s="14"/>
      <c r="G77" s="14"/>
      <c r="H77" s="14"/>
      <c r="I77" s="14"/>
      <c r="J77" s="14">
        <f t="shared" si="4"/>
        <v>0</v>
      </c>
      <c r="K77" s="14"/>
      <c r="L77" s="14"/>
      <c r="M77" s="14"/>
      <c r="N77" s="14"/>
      <c r="O77" s="14">
        <f t="shared" si="6"/>
        <v>0</v>
      </c>
    </row>
    <row r="78" spans="1:15" ht="17.399999999999999" customHeight="1">
      <c r="A78" s="14">
        <v>76</v>
      </c>
      <c r="B78" s="3">
        <v>513</v>
      </c>
      <c r="C78" s="8">
        <v>2016051316</v>
      </c>
      <c r="D78" s="7" t="s">
        <v>117</v>
      </c>
      <c r="E78" s="14"/>
      <c r="F78" s="14"/>
      <c r="G78" s="14"/>
      <c r="H78" s="14"/>
      <c r="I78" s="14"/>
      <c r="J78" s="14">
        <f t="shared" si="4"/>
        <v>0</v>
      </c>
      <c r="K78" s="14"/>
      <c r="L78" s="14"/>
      <c r="M78" s="14"/>
      <c r="N78" s="14"/>
      <c r="O78" s="14">
        <f t="shared" si="6"/>
        <v>0</v>
      </c>
    </row>
    <row r="79" spans="1:15" ht="17.399999999999999" customHeight="1">
      <c r="A79" s="14">
        <v>77</v>
      </c>
      <c r="B79" s="3">
        <v>513</v>
      </c>
      <c r="C79" s="8">
        <v>2016051317</v>
      </c>
      <c r="D79" s="7" t="s">
        <v>118</v>
      </c>
      <c r="E79" s="14"/>
      <c r="F79" s="14"/>
      <c r="G79" s="14"/>
      <c r="H79" s="14" t="s">
        <v>270</v>
      </c>
      <c r="I79" s="14">
        <v>3</v>
      </c>
      <c r="J79" s="14">
        <f t="shared" si="4"/>
        <v>1.5</v>
      </c>
      <c r="K79" s="14"/>
      <c r="L79" s="14"/>
      <c r="M79" s="14"/>
      <c r="N79" s="14"/>
      <c r="O79" s="14">
        <f t="shared" si="6"/>
        <v>1.5</v>
      </c>
    </row>
    <row r="80" spans="1:15" ht="17.399999999999999" customHeight="1">
      <c r="A80" s="14">
        <v>78</v>
      </c>
      <c r="B80" s="3">
        <v>513</v>
      </c>
      <c r="C80" s="8">
        <v>2016051318</v>
      </c>
      <c r="D80" s="7" t="s">
        <v>119</v>
      </c>
      <c r="E80" s="14"/>
      <c r="F80" s="14"/>
      <c r="G80" s="14"/>
      <c r="H80" s="14"/>
      <c r="I80" s="14"/>
      <c r="J80" s="14">
        <f t="shared" si="4"/>
        <v>0</v>
      </c>
      <c r="K80" s="14"/>
      <c r="L80" s="14"/>
      <c r="M80" s="14"/>
      <c r="N80" s="14"/>
      <c r="O80" s="14">
        <f t="shared" si="6"/>
        <v>0</v>
      </c>
    </row>
    <row r="81" spans="1:15" ht="17.399999999999999" customHeight="1">
      <c r="A81" s="14">
        <v>79</v>
      </c>
      <c r="B81" s="3">
        <v>513</v>
      </c>
      <c r="C81" s="8">
        <v>2016051319</v>
      </c>
      <c r="D81" s="7" t="s">
        <v>120</v>
      </c>
      <c r="E81" s="14"/>
      <c r="F81" s="14"/>
      <c r="G81" s="14"/>
      <c r="H81" s="14"/>
      <c r="I81" s="14"/>
      <c r="J81" s="14">
        <f t="shared" si="4"/>
        <v>0</v>
      </c>
      <c r="K81" s="14"/>
      <c r="L81" s="14"/>
      <c r="M81" s="14"/>
      <c r="N81" s="14"/>
      <c r="O81" s="14">
        <f t="shared" si="6"/>
        <v>0</v>
      </c>
    </row>
    <row r="82" spans="1:15" ht="17.399999999999999" customHeight="1">
      <c r="A82" s="14">
        <v>80</v>
      </c>
      <c r="B82" s="3">
        <v>513</v>
      </c>
      <c r="C82" s="8">
        <v>2016051320</v>
      </c>
      <c r="D82" s="7" t="s">
        <v>121</v>
      </c>
      <c r="E82" s="14"/>
      <c r="F82" s="14"/>
      <c r="G82" s="14"/>
      <c r="H82" s="14"/>
      <c r="I82" s="14"/>
      <c r="J82" s="14">
        <f t="shared" ref="J82:J113" si="7">I82*0.5</f>
        <v>0</v>
      </c>
      <c r="K82" s="14"/>
      <c r="L82" s="14"/>
      <c r="M82" s="14"/>
      <c r="N82" s="14"/>
      <c r="O82" s="14">
        <f t="shared" si="6"/>
        <v>0</v>
      </c>
    </row>
    <row r="83" spans="1:15" ht="17.399999999999999" customHeight="1">
      <c r="A83" s="14">
        <v>81</v>
      </c>
      <c r="B83" s="3">
        <v>513</v>
      </c>
      <c r="C83" s="8">
        <v>2016051321</v>
      </c>
      <c r="D83" s="7" t="s">
        <v>122</v>
      </c>
      <c r="E83" s="14"/>
      <c r="F83" s="14"/>
      <c r="G83" s="14"/>
      <c r="H83" s="14"/>
      <c r="I83" s="14"/>
      <c r="J83" s="14">
        <f t="shared" si="7"/>
        <v>0</v>
      </c>
      <c r="K83" s="14"/>
      <c r="L83" s="14"/>
      <c r="M83" s="14"/>
      <c r="N83" s="14"/>
      <c r="O83" s="14">
        <f t="shared" si="6"/>
        <v>0</v>
      </c>
    </row>
    <row r="84" spans="1:15" ht="17.399999999999999" customHeight="1">
      <c r="A84" s="14">
        <v>82</v>
      </c>
      <c r="B84" s="3">
        <v>513</v>
      </c>
      <c r="C84" s="8">
        <v>2016051322</v>
      </c>
      <c r="D84" s="7" t="s">
        <v>123</v>
      </c>
      <c r="E84" s="14"/>
      <c r="F84" s="14"/>
      <c r="G84" s="14"/>
      <c r="H84" s="14"/>
      <c r="I84" s="14"/>
      <c r="J84" s="14">
        <f t="shared" si="7"/>
        <v>0</v>
      </c>
      <c r="K84" s="14"/>
      <c r="L84" s="14"/>
      <c r="M84" s="14"/>
      <c r="N84" s="14"/>
      <c r="O84" s="14">
        <f t="shared" si="6"/>
        <v>0</v>
      </c>
    </row>
    <row r="85" spans="1:15" ht="17.399999999999999" customHeight="1">
      <c r="A85" s="14">
        <v>83</v>
      </c>
      <c r="B85" s="3">
        <v>513</v>
      </c>
      <c r="C85" s="8">
        <v>2016051323</v>
      </c>
      <c r="D85" s="7" t="s">
        <v>124</v>
      </c>
      <c r="E85" s="14"/>
      <c r="F85" s="14"/>
      <c r="G85" s="14"/>
      <c r="H85" s="14"/>
      <c r="I85" s="14"/>
      <c r="J85" s="14">
        <f t="shared" si="7"/>
        <v>0</v>
      </c>
      <c r="K85" s="14"/>
      <c r="L85" s="14"/>
      <c r="M85" s="14"/>
      <c r="N85" s="14"/>
      <c r="O85" s="14">
        <f t="shared" si="6"/>
        <v>0</v>
      </c>
    </row>
    <row r="86" spans="1:15" ht="17.399999999999999" customHeight="1">
      <c r="A86" s="14">
        <v>84</v>
      </c>
      <c r="B86" s="3">
        <v>513</v>
      </c>
      <c r="C86" s="8">
        <v>2016051324</v>
      </c>
      <c r="D86" s="7" t="s">
        <v>125</v>
      </c>
      <c r="E86" s="14"/>
      <c r="F86" s="14"/>
      <c r="G86" s="14"/>
      <c r="H86" s="14"/>
      <c r="I86" s="14"/>
      <c r="J86" s="14">
        <f t="shared" si="7"/>
        <v>0</v>
      </c>
      <c r="K86" s="14"/>
      <c r="L86" s="14"/>
      <c r="M86" s="14"/>
      <c r="N86" s="14"/>
      <c r="O86" s="14">
        <f t="shared" si="6"/>
        <v>0</v>
      </c>
    </row>
    <row r="87" spans="1:15" ht="17.399999999999999" customHeight="1">
      <c r="A87" s="14">
        <v>85</v>
      </c>
      <c r="B87" s="3">
        <v>513</v>
      </c>
      <c r="C87" s="8">
        <v>2016051325</v>
      </c>
      <c r="D87" s="7" t="s">
        <v>126</v>
      </c>
      <c r="E87" s="14"/>
      <c r="F87" s="14"/>
      <c r="G87" s="14"/>
      <c r="H87" s="14"/>
      <c r="I87" s="14"/>
      <c r="J87" s="14">
        <f t="shared" si="7"/>
        <v>0</v>
      </c>
      <c r="K87" s="14"/>
      <c r="L87" s="14"/>
      <c r="M87" s="14"/>
      <c r="N87" s="14"/>
      <c r="O87" s="14">
        <f t="shared" si="6"/>
        <v>0</v>
      </c>
    </row>
    <row r="88" spans="1:15" ht="17.399999999999999" customHeight="1">
      <c r="A88" s="14">
        <v>86</v>
      </c>
      <c r="B88" s="3">
        <v>513</v>
      </c>
      <c r="C88" s="8">
        <v>2016051326</v>
      </c>
      <c r="D88" s="7" t="s">
        <v>127</v>
      </c>
      <c r="E88" s="14"/>
      <c r="F88" s="14"/>
      <c r="G88" s="14"/>
      <c r="H88" s="14"/>
      <c r="I88" s="14"/>
      <c r="J88" s="14">
        <f t="shared" si="7"/>
        <v>0</v>
      </c>
      <c r="K88" s="14"/>
      <c r="L88" s="14"/>
      <c r="M88" s="14"/>
      <c r="N88" s="14"/>
      <c r="O88" s="14">
        <f t="shared" si="6"/>
        <v>0</v>
      </c>
    </row>
    <row r="89" spans="1:15" ht="17.399999999999999" customHeight="1">
      <c r="A89" s="14">
        <v>87</v>
      </c>
      <c r="B89" s="3">
        <v>513</v>
      </c>
      <c r="C89" s="8">
        <v>2016051327</v>
      </c>
      <c r="D89" s="7" t="s">
        <v>128</v>
      </c>
      <c r="E89" s="14"/>
      <c r="F89" s="14"/>
      <c r="G89" s="14"/>
      <c r="H89" s="14"/>
      <c r="I89" s="14"/>
      <c r="J89" s="14">
        <f t="shared" si="7"/>
        <v>0</v>
      </c>
      <c r="K89" s="14"/>
      <c r="L89" s="14"/>
      <c r="M89" s="14"/>
      <c r="N89" s="14"/>
      <c r="O89" s="14">
        <f t="shared" si="6"/>
        <v>0</v>
      </c>
    </row>
    <row r="90" spans="1:15" ht="17.399999999999999" customHeight="1">
      <c r="A90" s="14">
        <v>88</v>
      </c>
      <c r="B90" s="3">
        <v>513</v>
      </c>
      <c r="C90" s="8">
        <v>2016051328</v>
      </c>
      <c r="D90" s="7" t="s">
        <v>129</v>
      </c>
      <c r="E90" s="14"/>
      <c r="F90" s="14"/>
      <c r="G90" s="14"/>
      <c r="H90" s="14"/>
      <c r="I90" s="14"/>
      <c r="J90" s="14">
        <f t="shared" si="7"/>
        <v>0</v>
      </c>
      <c r="K90" s="14"/>
      <c r="L90" s="14"/>
      <c r="M90" s="14"/>
      <c r="N90" s="14"/>
      <c r="O90" s="14">
        <f t="shared" si="6"/>
        <v>0</v>
      </c>
    </row>
    <row r="91" spans="1:15" ht="17.399999999999999" customHeight="1">
      <c r="A91" s="14">
        <v>89</v>
      </c>
      <c r="B91" s="3">
        <v>513</v>
      </c>
      <c r="C91" s="8">
        <v>2016051329</v>
      </c>
      <c r="D91" s="7" t="s">
        <v>130</v>
      </c>
      <c r="E91" s="14"/>
      <c r="F91" s="14"/>
      <c r="G91" s="14"/>
      <c r="H91" s="14"/>
      <c r="I91" s="14"/>
      <c r="J91" s="14">
        <f t="shared" si="7"/>
        <v>0</v>
      </c>
      <c r="K91" s="14"/>
      <c r="L91" s="14"/>
      <c r="M91" s="14"/>
      <c r="N91" s="14"/>
      <c r="O91" s="14">
        <f t="shared" si="6"/>
        <v>0</v>
      </c>
    </row>
    <row r="92" spans="1:15" ht="17.399999999999999" customHeight="1">
      <c r="A92" s="14">
        <v>90</v>
      </c>
      <c r="B92" s="3">
        <v>513</v>
      </c>
      <c r="C92" s="8">
        <v>2016051330</v>
      </c>
      <c r="D92" s="7" t="s">
        <v>131</v>
      </c>
      <c r="E92" s="14"/>
      <c r="F92" s="14"/>
      <c r="G92" s="14"/>
      <c r="H92" s="14"/>
      <c r="I92" s="14"/>
      <c r="J92" s="14">
        <f t="shared" si="7"/>
        <v>0</v>
      </c>
      <c r="K92" s="14"/>
      <c r="L92" s="14"/>
      <c r="M92" s="14"/>
      <c r="N92" s="14"/>
      <c r="O92" s="14">
        <f t="shared" si="6"/>
        <v>0</v>
      </c>
    </row>
    <row r="93" spans="1:15" ht="17.399999999999999" customHeight="1">
      <c r="A93" s="14">
        <v>91</v>
      </c>
      <c r="B93" s="3">
        <v>513</v>
      </c>
      <c r="C93" s="8">
        <v>2015051302</v>
      </c>
      <c r="D93" s="7" t="s">
        <v>132</v>
      </c>
      <c r="E93" s="14"/>
      <c r="F93" s="14"/>
      <c r="G93" s="14"/>
      <c r="H93" s="14"/>
      <c r="I93" s="14"/>
      <c r="J93" s="14">
        <f t="shared" si="7"/>
        <v>0</v>
      </c>
      <c r="K93" s="14"/>
      <c r="L93" s="14"/>
      <c r="M93" s="14"/>
      <c r="N93" s="14"/>
      <c r="O93" s="14">
        <f t="shared" si="6"/>
        <v>0</v>
      </c>
    </row>
    <row r="94" spans="1:15" ht="17.399999999999999" customHeight="1">
      <c r="A94" s="14">
        <v>92</v>
      </c>
      <c r="B94" s="3">
        <v>513</v>
      </c>
      <c r="C94" s="8">
        <v>2014051306</v>
      </c>
      <c r="D94" s="7" t="s">
        <v>133</v>
      </c>
      <c r="E94" s="14"/>
      <c r="F94" s="14"/>
      <c r="G94" s="14"/>
      <c r="H94" s="14"/>
      <c r="I94" s="14"/>
      <c r="J94" s="14">
        <f t="shared" si="7"/>
        <v>0</v>
      </c>
      <c r="K94" s="14"/>
      <c r="L94" s="14"/>
      <c r="M94" s="14"/>
      <c r="N94" s="14"/>
      <c r="O94" s="14">
        <f t="shared" si="6"/>
        <v>0</v>
      </c>
    </row>
    <row r="95" spans="1:15" ht="17.399999999999999" customHeight="1">
      <c r="A95" s="14">
        <v>93</v>
      </c>
      <c r="B95" s="3">
        <v>514</v>
      </c>
      <c r="C95" s="8">
        <v>2016051401</v>
      </c>
      <c r="D95" s="7" t="s">
        <v>134</v>
      </c>
      <c r="E95" s="14"/>
      <c r="F95" s="14"/>
      <c r="G95" s="14"/>
      <c r="H95" s="14"/>
      <c r="I95" s="14"/>
      <c r="J95" s="14">
        <f t="shared" si="7"/>
        <v>0</v>
      </c>
      <c r="K95" s="14"/>
      <c r="L95" s="14"/>
      <c r="M95" s="14"/>
      <c r="N95" s="14"/>
      <c r="O95" s="14">
        <f t="shared" si="6"/>
        <v>0</v>
      </c>
    </row>
    <row r="96" spans="1:15" ht="17.399999999999999" customHeight="1">
      <c r="A96" s="14">
        <v>94</v>
      </c>
      <c r="B96" s="3">
        <v>514</v>
      </c>
      <c r="C96" s="8">
        <v>2016051402</v>
      </c>
      <c r="D96" s="7" t="s">
        <v>135</v>
      </c>
      <c r="E96" s="14"/>
      <c r="F96" s="14"/>
      <c r="G96" s="14"/>
      <c r="H96" s="14"/>
      <c r="I96" s="14"/>
      <c r="J96" s="14">
        <f t="shared" si="7"/>
        <v>0</v>
      </c>
      <c r="K96" s="14"/>
      <c r="L96" s="14"/>
      <c r="M96" s="14"/>
      <c r="N96" s="14"/>
      <c r="O96" s="14">
        <f t="shared" si="6"/>
        <v>0</v>
      </c>
    </row>
    <row r="97" spans="1:15" ht="17.399999999999999" customHeight="1">
      <c r="A97" s="14">
        <v>95</v>
      </c>
      <c r="B97" s="3">
        <v>514</v>
      </c>
      <c r="C97" s="8">
        <v>2016051403</v>
      </c>
      <c r="D97" s="7" t="s">
        <v>136</v>
      </c>
      <c r="E97" s="14"/>
      <c r="F97" s="14"/>
      <c r="G97" s="14"/>
      <c r="H97" s="14"/>
      <c r="I97" s="14"/>
      <c r="J97" s="14">
        <f t="shared" si="7"/>
        <v>0</v>
      </c>
      <c r="K97" s="14"/>
      <c r="L97" s="14"/>
      <c r="M97" s="14"/>
      <c r="N97" s="14"/>
      <c r="O97" s="14">
        <f t="shared" si="6"/>
        <v>0</v>
      </c>
    </row>
    <row r="98" spans="1:15" ht="17.399999999999999" customHeight="1">
      <c r="A98" s="14">
        <v>96</v>
      </c>
      <c r="B98" s="3">
        <v>514</v>
      </c>
      <c r="C98" s="8">
        <v>2016051404</v>
      </c>
      <c r="D98" s="7" t="s">
        <v>137</v>
      </c>
      <c r="E98" s="14"/>
      <c r="F98" s="14"/>
      <c r="G98" s="14"/>
      <c r="H98" s="14"/>
      <c r="I98" s="14"/>
      <c r="J98" s="14">
        <f t="shared" si="7"/>
        <v>0</v>
      </c>
      <c r="K98" s="14"/>
      <c r="L98" s="14"/>
      <c r="M98" s="14"/>
      <c r="N98" s="14"/>
      <c r="O98" s="14">
        <f t="shared" si="6"/>
        <v>0</v>
      </c>
    </row>
    <row r="99" spans="1:15" ht="17.399999999999999" customHeight="1">
      <c r="A99" s="14">
        <v>97</v>
      </c>
      <c r="B99" s="3">
        <v>514</v>
      </c>
      <c r="C99" s="8">
        <v>2016051405</v>
      </c>
      <c r="D99" s="7" t="s">
        <v>138</v>
      </c>
      <c r="E99" s="14"/>
      <c r="F99" s="14"/>
      <c r="G99" s="14"/>
      <c r="H99" s="14"/>
      <c r="I99" s="14"/>
      <c r="J99" s="14">
        <f t="shared" si="7"/>
        <v>0</v>
      </c>
      <c r="K99" s="14"/>
      <c r="L99" s="14"/>
      <c r="M99" s="14"/>
      <c r="N99" s="14"/>
      <c r="O99" s="14">
        <f t="shared" si="6"/>
        <v>0</v>
      </c>
    </row>
    <row r="100" spans="1:15" ht="17.399999999999999" customHeight="1">
      <c r="A100" s="14">
        <v>98</v>
      </c>
      <c r="B100" s="3">
        <v>514</v>
      </c>
      <c r="C100" s="8">
        <v>2016051406</v>
      </c>
      <c r="D100" s="7" t="s">
        <v>139</v>
      </c>
      <c r="E100" s="14"/>
      <c r="F100" s="14"/>
      <c r="G100" s="14"/>
      <c r="H100" s="14"/>
      <c r="I100" s="14"/>
      <c r="J100" s="14">
        <f t="shared" si="7"/>
        <v>0</v>
      </c>
      <c r="K100" s="14"/>
      <c r="L100" s="14"/>
      <c r="M100" s="14"/>
      <c r="N100" s="14"/>
      <c r="O100" s="14">
        <f t="shared" si="6"/>
        <v>0</v>
      </c>
    </row>
    <row r="101" spans="1:15" ht="17.399999999999999" customHeight="1">
      <c r="A101" s="14">
        <v>99</v>
      </c>
      <c r="B101" s="3">
        <v>514</v>
      </c>
      <c r="C101" s="8">
        <v>2016051407</v>
      </c>
      <c r="D101" s="7" t="s">
        <v>140</v>
      </c>
      <c r="E101" s="14"/>
      <c r="F101" s="14"/>
      <c r="G101" s="14"/>
      <c r="H101" s="14"/>
      <c r="I101" s="14"/>
      <c r="J101" s="14">
        <f t="shared" si="7"/>
        <v>0</v>
      </c>
      <c r="K101" s="14"/>
      <c r="L101" s="14"/>
      <c r="M101" s="14"/>
      <c r="N101" s="14"/>
      <c r="O101" s="14">
        <f t="shared" si="6"/>
        <v>0</v>
      </c>
    </row>
    <row r="102" spans="1:15" ht="17.399999999999999" customHeight="1">
      <c r="A102" s="14">
        <v>100</v>
      </c>
      <c r="B102" s="3">
        <v>514</v>
      </c>
      <c r="C102" s="8">
        <v>2016051408</v>
      </c>
      <c r="D102" s="7" t="s">
        <v>141</v>
      </c>
      <c r="E102" s="14"/>
      <c r="F102" s="14"/>
      <c r="G102" s="14"/>
      <c r="H102" s="14" t="s">
        <v>270</v>
      </c>
      <c r="I102" s="14">
        <v>3</v>
      </c>
      <c r="J102" s="14">
        <f t="shared" si="7"/>
        <v>1.5</v>
      </c>
      <c r="K102" s="14"/>
      <c r="L102" s="14"/>
      <c r="M102" s="14"/>
      <c r="N102" s="14"/>
      <c r="O102" s="14">
        <f t="shared" si="6"/>
        <v>1.5</v>
      </c>
    </row>
    <row r="103" spans="1:15" ht="17.399999999999999" customHeight="1">
      <c r="A103" s="14">
        <v>101</v>
      </c>
      <c r="B103" s="3">
        <v>514</v>
      </c>
      <c r="C103" s="8">
        <v>2016051409</v>
      </c>
      <c r="D103" s="7" t="s">
        <v>142</v>
      </c>
      <c r="E103" s="14"/>
      <c r="F103" s="14"/>
      <c r="G103" s="14"/>
      <c r="H103" s="14"/>
      <c r="I103" s="14"/>
      <c r="J103" s="14">
        <f t="shared" si="7"/>
        <v>0</v>
      </c>
      <c r="K103" s="14"/>
      <c r="L103" s="14"/>
      <c r="M103" s="14"/>
      <c r="N103" s="14"/>
      <c r="O103" s="14">
        <f t="shared" si="6"/>
        <v>0</v>
      </c>
    </row>
    <row r="104" spans="1:15" ht="17.399999999999999" customHeight="1">
      <c r="A104" s="14">
        <v>102</v>
      </c>
      <c r="B104" s="3">
        <v>514</v>
      </c>
      <c r="C104" s="8">
        <v>2016051410</v>
      </c>
      <c r="D104" s="7" t="s">
        <v>143</v>
      </c>
      <c r="E104" s="14"/>
      <c r="F104" s="14"/>
      <c r="G104" s="14"/>
      <c r="H104" s="14"/>
      <c r="I104" s="14"/>
      <c r="J104" s="14">
        <f t="shared" si="7"/>
        <v>0</v>
      </c>
      <c r="K104" s="14"/>
      <c r="L104" s="14"/>
      <c r="M104" s="14"/>
      <c r="N104" s="14"/>
      <c r="O104" s="14">
        <f t="shared" ref="O104:O135" si="8">J104+G104</f>
        <v>0</v>
      </c>
    </row>
    <row r="105" spans="1:15" ht="17.399999999999999" customHeight="1">
      <c r="A105" s="14">
        <v>103</v>
      </c>
      <c r="B105" s="3">
        <v>514</v>
      </c>
      <c r="C105" s="8">
        <v>2016051411</v>
      </c>
      <c r="D105" s="7" t="s">
        <v>144</v>
      </c>
      <c r="E105" s="14"/>
      <c r="F105" s="14"/>
      <c r="G105" s="14"/>
      <c r="H105" s="14"/>
      <c r="I105" s="14"/>
      <c r="J105" s="14">
        <f t="shared" si="7"/>
        <v>0</v>
      </c>
      <c r="K105" s="14"/>
      <c r="L105" s="14"/>
      <c r="M105" s="14"/>
      <c r="N105" s="14"/>
      <c r="O105" s="14">
        <f t="shared" si="8"/>
        <v>0</v>
      </c>
    </row>
    <row r="106" spans="1:15" ht="17.399999999999999" customHeight="1">
      <c r="A106" s="14">
        <v>104</v>
      </c>
      <c r="B106" s="3">
        <v>514</v>
      </c>
      <c r="C106" s="8">
        <v>2016051412</v>
      </c>
      <c r="D106" s="7" t="s">
        <v>145</v>
      </c>
      <c r="E106" s="14"/>
      <c r="F106" s="14"/>
      <c r="G106" s="14"/>
      <c r="H106" s="14"/>
      <c r="I106" s="14"/>
      <c r="J106" s="14">
        <f t="shared" si="7"/>
        <v>0</v>
      </c>
      <c r="K106" s="14"/>
      <c r="L106" s="14"/>
      <c r="M106" s="14"/>
      <c r="N106" s="14"/>
      <c r="O106" s="14">
        <f t="shared" si="8"/>
        <v>0</v>
      </c>
    </row>
    <row r="107" spans="1:15" ht="17.399999999999999" customHeight="1">
      <c r="A107" s="14">
        <v>105</v>
      </c>
      <c r="B107" s="3">
        <v>514</v>
      </c>
      <c r="C107" s="8">
        <v>2016051413</v>
      </c>
      <c r="D107" s="7" t="s">
        <v>146</v>
      </c>
      <c r="E107" s="14"/>
      <c r="F107" s="14"/>
      <c r="G107" s="14"/>
      <c r="H107" s="14"/>
      <c r="I107" s="14"/>
      <c r="J107" s="14">
        <f t="shared" si="7"/>
        <v>0</v>
      </c>
      <c r="K107" s="14"/>
      <c r="L107" s="14"/>
      <c r="M107" s="14"/>
      <c r="N107" s="14"/>
      <c r="O107" s="14">
        <f t="shared" si="8"/>
        <v>0</v>
      </c>
    </row>
    <row r="108" spans="1:15" ht="17.399999999999999" customHeight="1">
      <c r="A108" s="14">
        <v>106</v>
      </c>
      <c r="B108" s="3">
        <v>514</v>
      </c>
      <c r="C108" s="8">
        <v>2016051414</v>
      </c>
      <c r="D108" s="7" t="s">
        <v>147</v>
      </c>
      <c r="E108" s="14"/>
      <c r="F108" s="14"/>
      <c r="G108" s="14"/>
      <c r="H108" s="14"/>
      <c r="I108" s="14"/>
      <c r="J108" s="14">
        <f t="shared" si="7"/>
        <v>0</v>
      </c>
      <c r="K108" s="14"/>
      <c r="L108" s="14"/>
      <c r="M108" s="14"/>
      <c r="N108" s="14"/>
      <c r="O108" s="14">
        <f t="shared" si="8"/>
        <v>0</v>
      </c>
    </row>
    <row r="109" spans="1:15" ht="17.399999999999999" customHeight="1">
      <c r="A109" s="14">
        <v>107</v>
      </c>
      <c r="B109" s="3">
        <v>514</v>
      </c>
      <c r="C109" s="8">
        <v>2016051415</v>
      </c>
      <c r="D109" s="7" t="s">
        <v>148</v>
      </c>
      <c r="E109" s="14"/>
      <c r="F109" s="14"/>
      <c r="G109" s="14"/>
      <c r="H109" s="14"/>
      <c r="I109" s="14"/>
      <c r="J109" s="14">
        <f t="shared" si="7"/>
        <v>0</v>
      </c>
      <c r="K109" s="14"/>
      <c r="L109" s="14"/>
      <c r="M109" s="14"/>
      <c r="N109" s="14"/>
      <c r="O109" s="14">
        <f t="shared" si="8"/>
        <v>0</v>
      </c>
    </row>
    <row r="110" spans="1:15" ht="17.399999999999999" customHeight="1">
      <c r="A110" s="14">
        <v>108</v>
      </c>
      <c r="B110" s="3">
        <v>514</v>
      </c>
      <c r="C110" s="8">
        <v>2016051416</v>
      </c>
      <c r="D110" s="7" t="s">
        <v>149</v>
      </c>
      <c r="E110" s="14"/>
      <c r="F110" s="14"/>
      <c r="G110" s="14"/>
      <c r="H110" s="14" t="s">
        <v>270</v>
      </c>
      <c r="I110" s="14">
        <v>4</v>
      </c>
      <c r="J110" s="14">
        <f t="shared" si="7"/>
        <v>2</v>
      </c>
      <c r="K110" s="14"/>
      <c r="L110" s="14"/>
      <c r="M110" s="14"/>
      <c r="N110" s="14"/>
      <c r="O110" s="14">
        <f t="shared" si="8"/>
        <v>2</v>
      </c>
    </row>
    <row r="111" spans="1:15" ht="17.399999999999999" customHeight="1">
      <c r="A111" s="14">
        <v>109</v>
      </c>
      <c r="B111" s="3">
        <v>514</v>
      </c>
      <c r="C111" s="8">
        <v>2016051417</v>
      </c>
      <c r="D111" s="7" t="s">
        <v>150</v>
      </c>
      <c r="E111" s="14"/>
      <c r="F111" s="14"/>
      <c r="G111" s="14"/>
      <c r="H111" s="14"/>
      <c r="I111" s="14"/>
      <c r="J111" s="14">
        <f t="shared" si="7"/>
        <v>0</v>
      </c>
      <c r="K111" s="14"/>
      <c r="L111" s="14"/>
      <c r="M111" s="14"/>
      <c r="N111" s="14"/>
      <c r="O111" s="14">
        <f t="shared" si="8"/>
        <v>0</v>
      </c>
    </row>
    <row r="112" spans="1:15" ht="17.399999999999999" customHeight="1">
      <c r="A112" s="14">
        <v>110</v>
      </c>
      <c r="B112" s="3">
        <v>514</v>
      </c>
      <c r="C112" s="8">
        <v>2016051418</v>
      </c>
      <c r="D112" s="7" t="s">
        <v>151</v>
      </c>
      <c r="E112" s="14"/>
      <c r="F112" s="14"/>
      <c r="G112" s="14"/>
      <c r="H112" s="14"/>
      <c r="I112" s="14"/>
      <c r="J112" s="14">
        <f t="shared" si="7"/>
        <v>0</v>
      </c>
      <c r="K112" s="14"/>
      <c r="L112" s="14"/>
      <c r="M112" s="14"/>
      <c r="N112" s="14"/>
      <c r="O112" s="14">
        <f t="shared" si="8"/>
        <v>0</v>
      </c>
    </row>
    <row r="113" spans="1:15" ht="17.399999999999999" customHeight="1">
      <c r="A113" s="14">
        <v>111</v>
      </c>
      <c r="B113" s="3">
        <v>514</v>
      </c>
      <c r="C113" s="8">
        <v>2016051419</v>
      </c>
      <c r="D113" s="7" t="s">
        <v>152</v>
      </c>
      <c r="E113" s="14"/>
      <c r="F113" s="14"/>
      <c r="G113" s="14"/>
      <c r="H113" s="14"/>
      <c r="I113" s="14"/>
      <c r="J113" s="14">
        <f t="shared" si="7"/>
        <v>0</v>
      </c>
      <c r="K113" s="14"/>
      <c r="L113" s="14"/>
      <c r="M113" s="14"/>
      <c r="N113" s="14"/>
      <c r="O113" s="14">
        <f t="shared" si="8"/>
        <v>0</v>
      </c>
    </row>
    <row r="114" spans="1:15" ht="17.399999999999999" customHeight="1">
      <c r="A114" s="14">
        <v>112</v>
      </c>
      <c r="B114" s="3">
        <v>514</v>
      </c>
      <c r="C114" s="8">
        <v>2016051420</v>
      </c>
      <c r="D114" s="7" t="s">
        <v>153</v>
      </c>
      <c r="E114" s="14"/>
      <c r="F114" s="14"/>
      <c r="G114" s="14"/>
      <c r="H114" s="14"/>
      <c r="I114" s="14"/>
      <c r="J114" s="14">
        <f t="shared" ref="J114:J145" si="9">I114*0.5</f>
        <v>0</v>
      </c>
      <c r="K114" s="14"/>
      <c r="L114" s="14"/>
      <c r="M114" s="14"/>
      <c r="N114" s="14"/>
      <c r="O114" s="14">
        <f t="shared" si="8"/>
        <v>0</v>
      </c>
    </row>
    <row r="115" spans="1:15" ht="17.399999999999999" customHeight="1">
      <c r="A115" s="14">
        <v>113</v>
      </c>
      <c r="B115" s="3">
        <v>514</v>
      </c>
      <c r="C115" s="8">
        <v>2016051421</v>
      </c>
      <c r="D115" s="7" t="s">
        <v>154</v>
      </c>
      <c r="E115" s="14"/>
      <c r="F115" s="14"/>
      <c r="G115" s="14"/>
      <c r="H115" s="14"/>
      <c r="I115" s="14"/>
      <c r="J115" s="14">
        <f t="shared" si="9"/>
        <v>0</v>
      </c>
      <c r="K115" s="14"/>
      <c r="L115" s="14"/>
      <c r="M115" s="14"/>
      <c r="N115" s="14"/>
      <c r="O115" s="14">
        <f t="shared" si="8"/>
        <v>0</v>
      </c>
    </row>
    <row r="116" spans="1:15" ht="17.399999999999999" customHeight="1">
      <c r="A116" s="14">
        <v>114</v>
      </c>
      <c r="B116" s="3">
        <v>514</v>
      </c>
      <c r="C116" s="8">
        <v>2016051422</v>
      </c>
      <c r="D116" s="7" t="s">
        <v>155</v>
      </c>
      <c r="E116" s="14"/>
      <c r="F116" s="14"/>
      <c r="G116" s="14"/>
      <c r="H116" s="14"/>
      <c r="I116" s="14"/>
      <c r="J116" s="14">
        <f t="shared" si="9"/>
        <v>0</v>
      </c>
      <c r="K116" s="14"/>
      <c r="L116" s="14"/>
      <c r="M116" s="14"/>
      <c r="N116" s="14"/>
      <c r="O116" s="14">
        <f t="shared" si="8"/>
        <v>0</v>
      </c>
    </row>
    <row r="117" spans="1:15" ht="17.399999999999999" customHeight="1">
      <c r="A117" s="14">
        <v>115</v>
      </c>
      <c r="B117" s="3">
        <v>514</v>
      </c>
      <c r="C117" s="8">
        <v>2016051423</v>
      </c>
      <c r="D117" s="7" t="s">
        <v>156</v>
      </c>
      <c r="E117" s="14"/>
      <c r="F117" s="14"/>
      <c r="G117" s="14"/>
      <c r="H117" s="14"/>
      <c r="I117" s="14"/>
      <c r="J117" s="14">
        <f t="shared" si="9"/>
        <v>0</v>
      </c>
      <c r="K117" s="14"/>
      <c r="L117" s="14"/>
      <c r="M117" s="14"/>
      <c r="N117" s="14"/>
      <c r="O117" s="14">
        <f t="shared" si="8"/>
        <v>0</v>
      </c>
    </row>
    <row r="118" spans="1:15" ht="17.399999999999999" customHeight="1">
      <c r="A118" s="14">
        <v>116</v>
      </c>
      <c r="B118" s="3">
        <v>514</v>
      </c>
      <c r="C118" s="8">
        <v>2016051424</v>
      </c>
      <c r="D118" s="7" t="s">
        <v>157</v>
      </c>
      <c r="E118" s="14"/>
      <c r="F118" s="14"/>
      <c r="G118" s="14"/>
      <c r="H118" s="14"/>
      <c r="I118" s="14"/>
      <c r="J118" s="14">
        <f t="shared" si="9"/>
        <v>0</v>
      </c>
      <c r="K118" s="14"/>
      <c r="L118" s="14"/>
      <c r="M118" s="14"/>
      <c r="N118" s="14"/>
      <c r="O118" s="14">
        <f t="shared" si="8"/>
        <v>0</v>
      </c>
    </row>
    <row r="119" spans="1:15" ht="17.399999999999999" customHeight="1">
      <c r="A119" s="14">
        <v>117</v>
      </c>
      <c r="B119" s="3">
        <v>514</v>
      </c>
      <c r="C119" s="8">
        <v>2016051425</v>
      </c>
      <c r="D119" s="7" t="s">
        <v>158</v>
      </c>
      <c r="E119" s="14"/>
      <c r="F119" s="14"/>
      <c r="G119" s="14"/>
      <c r="H119" s="14"/>
      <c r="I119" s="14"/>
      <c r="J119" s="14">
        <f t="shared" si="9"/>
        <v>0</v>
      </c>
      <c r="K119" s="14"/>
      <c r="L119" s="14"/>
      <c r="M119" s="14"/>
      <c r="N119" s="14"/>
      <c r="O119" s="14">
        <f t="shared" si="8"/>
        <v>0</v>
      </c>
    </row>
    <row r="120" spans="1:15" ht="17.399999999999999" customHeight="1">
      <c r="A120" s="14">
        <v>118</v>
      </c>
      <c r="B120" s="3">
        <v>514</v>
      </c>
      <c r="C120" s="8">
        <v>2016051426</v>
      </c>
      <c r="D120" s="7" t="s">
        <v>159</v>
      </c>
      <c r="E120" s="14"/>
      <c r="F120" s="14"/>
      <c r="G120" s="14"/>
      <c r="H120" s="14"/>
      <c r="I120" s="14"/>
      <c r="J120" s="14">
        <f t="shared" si="9"/>
        <v>0</v>
      </c>
      <c r="K120" s="14"/>
      <c r="L120" s="14"/>
      <c r="M120" s="14"/>
      <c r="N120" s="14"/>
      <c r="O120" s="14">
        <f t="shared" si="8"/>
        <v>0</v>
      </c>
    </row>
    <row r="121" spans="1:15" ht="17.399999999999999" customHeight="1">
      <c r="A121" s="14">
        <v>119</v>
      </c>
      <c r="B121" s="3">
        <v>514</v>
      </c>
      <c r="C121" s="8">
        <v>2016051427</v>
      </c>
      <c r="D121" s="7" t="s">
        <v>160</v>
      </c>
      <c r="E121" s="14"/>
      <c r="F121" s="14"/>
      <c r="G121" s="14"/>
      <c r="H121" s="14"/>
      <c r="I121" s="14"/>
      <c r="J121" s="14">
        <f t="shared" si="9"/>
        <v>0</v>
      </c>
      <c r="K121" s="14"/>
      <c r="L121" s="14"/>
      <c r="M121" s="14"/>
      <c r="N121" s="14"/>
      <c r="O121" s="14">
        <f t="shared" si="8"/>
        <v>0</v>
      </c>
    </row>
    <row r="122" spans="1:15" ht="17.399999999999999" customHeight="1">
      <c r="A122" s="14">
        <v>120</v>
      </c>
      <c r="B122" s="3">
        <v>514</v>
      </c>
      <c r="C122" s="8">
        <v>2016051428</v>
      </c>
      <c r="D122" s="7" t="s">
        <v>161</v>
      </c>
      <c r="E122" s="14"/>
      <c r="F122" s="14"/>
      <c r="G122" s="14"/>
      <c r="H122" s="14"/>
      <c r="I122" s="14"/>
      <c r="J122" s="14">
        <f t="shared" si="9"/>
        <v>0</v>
      </c>
      <c r="K122" s="14"/>
      <c r="L122" s="14"/>
      <c r="M122" s="14"/>
      <c r="N122" s="14"/>
      <c r="O122" s="14">
        <f t="shared" si="8"/>
        <v>0</v>
      </c>
    </row>
    <row r="123" spans="1:15" ht="17.399999999999999" customHeight="1">
      <c r="A123" s="14">
        <v>121</v>
      </c>
      <c r="B123" s="3">
        <v>514</v>
      </c>
      <c r="C123" s="8">
        <v>2016051429</v>
      </c>
      <c r="D123" s="7" t="s">
        <v>162</v>
      </c>
      <c r="E123" s="14"/>
      <c r="F123" s="14"/>
      <c r="G123" s="14"/>
      <c r="H123" s="14" t="s">
        <v>270</v>
      </c>
      <c r="I123" s="14">
        <v>4</v>
      </c>
      <c r="J123" s="14">
        <f t="shared" si="9"/>
        <v>2</v>
      </c>
      <c r="K123" s="14"/>
      <c r="L123" s="14"/>
      <c r="M123" s="14"/>
      <c r="N123" s="14"/>
      <c r="O123" s="14">
        <f t="shared" si="8"/>
        <v>2</v>
      </c>
    </row>
    <row r="124" spans="1:15" ht="17.399999999999999" customHeight="1">
      <c r="A124" s="14">
        <v>122</v>
      </c>
      <c r="B124" s="3">
        <v>514</v>
      </c>
      <c r="C124" s="8">
        <v>2016051430</v>
      </c>
      <c r="D124" s="7" t="s">
        <v>163</v>
      </c>
      <c r="E124" s="14"/>
      <c r="F124" s="14"/>
      <c r="G124" s="14"/>
      <c r="H124" s="14"/>
      <c r="I124" s="14"/>
      <c r="J124" s="14">
        <f t="shared" si="9"/>
        <v>0</v>
      </c>
      <c r="K124" s="14"/>
      <c r="L124" s="14"/>
      <c r="M124" s="14"/>
      <c r="N124" s="14"/>
      <c r="O124" s="14">
        <f t="shared" si="8"/>
        <v>0</v>
      </c>
    </row>
    <row r="125" spans="1:15" ht="17.399999999999999" customHeight="1">
      <c r="A125" s="14">
        <v>123</v>
      </c>
      <c r="B125" s="3">
        <v>531</v>
      </c>
      <c r="C125" s="3">
        <v>2016053101</v>
      </c>
      <c r="D125" s="4" t="s">
        <v>164</v>
      </c>
      <c r="E125" s="10"/>
      <c r="F125" s="10"/>
      <c r="G125" s="10"/>
      <c r="H125" s="14"/>
      <c r="I125" s="14"/>
      <c r="J125" s="14">
        <f t="shared" si="9"/>
        <v>0</v>
      </c>
      <c r="K125" s="14"/>
      <c r="L125" s="14"/>
      <c r="M125" s="14"/>
      <c r="N125" s="14"/>
      <c r="O125" s="14">
        <f t="shared" si="8"/>
        <v>0</v>
      </c>
    </row>
    <row r="126" spans="1:15" ht="17.399999999999999" customHeight="1">
      <c r="A126" s="14">
        <v>124</v>
      </c>
      <c r="B126" s="3">
        <v>531</v>
      </c>
      <c r="C126" s="3">
        <v>2016053102</v>
      </c>
      <c r="D126" s="4" t="s">
        <v>165</v>
      </c>
      <c r="E126" s="10"/>
      <c r="F126" s="10"/>
      <c r="G126" s="10"/>
      <c r="H126" s="14"/>
      <c r="I126" s="14"/>
      <c r="J126" s="14">
        <f t="shared" si="9"/>
        <v>0</v>
      </c>
      <c r="K126" s="14"/>
      <c r="L126" s="14"/>
      <c r="M126" s="14"/>
      <c r="N126" s="14"/>
      <c r="O126" s="14">
        <f t="shared" si="8"/>
        <v>0</v>
      </c>
    </row>
    <row r="127" spans="1:15" ht="17.399999999999999" customHeight="1">
      <c r="A127" s="14">
        <v>125</v>
      </c>
      <c r="B127" s="3">
        <v>531</v>
      </c>
      <c r="C127" s="3">
        <v>2016053103</v>
      </c>
      <c r="D127" s="4" t="s">
        <v>166</v>
      </c>
      <c r="E127" s="10"/>
      <c r="F127" s="10"/>
      <c r="G127" s="10"/>
      <c r="H127" s="14"/>
      <c r="I127" s="14"/>
      <c r="J127" s="14">
        <f t="shared" si="9"/>
        <v>0</v>
      </c>
      <c r="K127" s="14"/>
      <c r="L127" s="14"/>
      <c r="M127" s="14"/>
      <c r="N127" s="14"/>
      <c r="O127" s="14">
        <f t="shared" si="8"/>
        <v>0</v>
      </c>
    </row>
    <row r="128" spans="1:15" ht="17.399999999999999" customHeight="1">
      <c r="A128" s="14">
        <v>126</v>
      </c>
      <c r="B128" s="3">
        <v>531</v>
      </c>
      <c r="C128" s="3">
        <v>2016053104</v>
      </c>
      <c r="D128" s="4" t="s">
        <v>167</v>
      </c>
      <c r="E128" s="10"/>
      <c r="F128" s="10"/>
      <c r="G128" s="10"/>
      <c r="H128" s="14"/>
      <c r="I128" s="14"/>
      <c r="J128" s="14">
        <f t="shared" si="9"/>
        <v>0</v>
      </c>
      <c r="K128" s="14"/>
      <c r="L128" s="14"/>
      <c r="M128" s="14"/>
      <c r="N128" s="14"/>
      <c r="O128" s="14">
        <f t="shared" si="8"/>
        <v>0</v>
      </c>
    </row>
    <row r="129" spans="1:15" ht="17.399999999999999" customHeight="1">
      <c r="A129" s="14">
        <v>127</v>
      </c>
      <c r="B129" s="3">
        <v>531</v>
      </c>
      <c r="C129" s="3">
        <v>2016053105</v>
      </c>
      <c r="D129" s="4" t="s">
        <v>168</v>
      </c>
      <c r="E129" s="10"/>
      <c r="F129" s="10"/>
      <c r="G129" s="10"/>
      <c r="H129" s="14" t="s">
        <v>270</v>
      </c>
      <c r="I129" s="14">
        <v>3</v>
      </c>
      <c r="J129" s="14">
        <f t="shared" si="9"/>
        <v>1.5</v>
      </c>
      <c r="K129" s="14"/>
      <c r="L129" s="14"/>
      <c r="M129" s="14"/>
      <c r="N129" s="14"/>
      <c r="O129" s="14">
        <f t="shared" si="8"/>
        <v>1.5</v>
      </c>
    </row>
    <row r="130" spans="1:15" ht="17.399999999999999" customHeight="1">
      <c r="A130" s="14">
        <v>128</v>
      </c>
      <c r="B130" s="3">
        <v>531</v>
      </c>
      <c r="C130" s="3">
        <v>2016053106</v>
      </c>
      <c r="D130" s="4" t="s">
        <v>169</v>
      </c>
      <c r="E130" s="10"/>
      <c r="F130" s="10"/>
      <c r="G130" s="10"/>
      <c r="H130" s="14"/>
      <c r="I130" s="14"/>
      <c r="J130" s="14">
        <f t="shared" si="9"/>
        <v>0</v>
      </c>
      <c r="K130" s="14"/>
      <c r="L130" s="14"/>
      <c r="M130" s="14"/>
      <c r="N130" s="14"/>
      <c r="O130" s="14">
        <f t="shared" si="8"/>
        <v>0</v>
      </c>
    </row>
    <row r="131" spans="1:15" ht="17.399999999999999" customHeight="1">
      <c r="A131" s="14">
        <v>129</v>
      </c>
      <c r="B131" s="3">
        <v>531</v>
      </c>
      <c r="C131" s="3">
        <v>2016053107</v>
      </c>
      <c r="D131" s="4" t="s">
        <v>170</v>
      </c>
      <c r="E131" s="10"/>
      <c r="F131" s="10"/>
      <c r="G131" s="10"/>
      <c r="H131" s="14"/>
      <c r="I131" s="14"/>
      <c r="J131" s="14">
        <f t="shared" si="9"/>
        <v>0</v>
      </c>
      <c r="K131" s="14"/>
      <c r="L131" s="14"/>
      <c r="M131" s="14"/>
      <c r="N131" s="14"/>
      <c r="O131" s="14">
        <f t="shared" si="8"/>
        <v>0</v>
      </c>
    </row>
    <row r="132" spans="1:15" ht="17.399999999999999" customHeight="1">
      <c r="A132" s="14">
        <v>130</v>
      </c>
      <c r="B132" s="3">
        <v>531</v>
      </c>
      <c r="C132" s="3">
        <v>2016053108</v>
      </c>
      <c r="D132" s="4" t="s">
        <v>171</v>
      </c>
      <c r="E132" s="10"/>
      <c r="F132" s="10"/>
      <c r="G132" s="10"/>
      <c r="H132" s="14"/>
      <c r="I132" s="14"/>
      <c r="J132" s="14">
        <f t="shared" si="9"/>
        <v>0</v>
      </c>
      <c r="K132" s="14"/>
      <c r="L132" s="14"/>
      <c r="M132" s="14"/>
      <c r="N132" s="14"/>
      <c r="O132" s="14">
        <f t="shared" si="8"/>
        <v>0</v>
      </c>
    </row>
    <row r="133" spans="1:15" ht="17.399999999999999" customHeight="1">
      <c r="A133" s="14">
        <v>131</v>
      </c>
      <c r="B133" s="3">
        <v>531</v>
      </c>
      <c r="C133" s="3">
        <v>2016053109</v>
      </c>
      <c r="D133" s="4" t="s">
        <v>172</v>
      </c>
      <c r="E133" s="10"/>
      <c r="F133" s="10"/>
      <c r="G133" s="10"/>
      <c r="H133" s="14"/>
      <c r="I133" s="14"/>
      <c r="J133" s="14">
        <f t="shared" si="9"/>
        <v>0</v>
      </c>
      <c r="K133" s="14"/>
      <c r="L133" s="14"/>
      <c r="M133" s="14"/>
      <c r="N133" s="14"/>
      <c r="O133" s="14">
        <f t="shared" si="8"/>
        <v>0</v>
      </c>
    </row>
    <row r="134" spans="1:15" ht="17.399999999999999" customHeight="1">
      <c r="A134" s="14">
        <v>132</v>
      </c>
      <c r="B134" s="3">
        <v>531</v>
      </c>
      <c r="C134" s="3">
        <v>2016053110</v>
      </c>
      <c r="D134" s="4" t="s">
        <v>173</v>
      </c>
      <c r="E134" s="10"/>
      <c r="F134" s="10"/>
      <c r="G134" s="10"/>
      <c r="H134" s="14" t="s">
        <v>270</v>
      </c>
      <c r="I134" s="14">
        <v>4</v>
      </c>
      <c r="J134" s="14">
        <f t="shared" si="9"/>
        <v>2</v>
      </c>
      <c r="K134" s="14"/>
      <c r="L134" s="14"/>
      <c r="M134" s="14"/>
      <c r="N134" s="14"/>
      <c r="O134" s="14">
        <f t="shared" si="8"/>
        <v>2</v>
      </c>
    </row>
    <row r="135" spans="1:15" ht="17.399999999999999" customHeight="1">
      <c r="A135" s="14">
        <v>133</v>
      </c>
      <c r="B135" s="3">
        <v>531</v>
      </c>
      <c r="C135" s="3">
        <v>2016053111</v>
      </c>
      <c r="D135" s="4" t="s">
        <v>174</v>
      </c>
      <c r="E135" s="10"/>
      <c r="F135" s="10"/>
      <c r="G135" s="10"/>
      <c r="H135" s="14"/>
      <c r="I135" s="14"/>
      <c r="J135" s="14">
        <f t="shared" si="9"/>
        <v>0</v>
      </c>
      <c r="K135" s="14"/>
      <c r="L135" s="14"/>
      <c r="M135" s="14"/>
      <c r="N135" s="14"/>
      <c r="O135" s="14">
        <f t="shared" si="8"/>
        <v>0</v>
      </c>
    </row>
    <row r="136" spans="1:15" ht="17.399999999999999" customHeight="1">
      <c r="A136" s="14">
        <v>134</v>
      </c>
      <c r="B136" s="3">
        <v>531</v>
      </c>
      <c r="C136" s="3">
        <v>2016053112</v>
      </c>
      <c r="D136" s="4" t="s">
        <v>175</v>
      </c>
      <c r="E136" s="75" t="s">
        <v>316</v>
      </c>
      <c r="F136" s="10" t="s">
        <v>274</v>
      </c>
      <c r="G136" s="10">
        <v>6</v>
      </c>
      <c r="H136" s="14"/>
      <c r="I136" s="14"/>
      <c r="J136" s="14">
        <f t="shared" si="9"/>
        <v>0</v>
      </c>
      <c r="K136" s="14"/>
      <c r="L136" s="14"/>
      <c r="M136" s="14"/>
      <c r="N136" s="14"/>
      <c r="O136" s="14">
        <f t="shared" ref="O136:O167" si="10">J136+G136</f>
        <v>6</v>
      </c>
    </row>
    <row r="137" spans="1:15" ht="17.399999999999999" customHeight="1">
      <c r="A137" s="14">
        <v>135</v>
      </c>
      <c r="B137" s="3">
        <v>531</v>
      </c>
      <c r="C137" s="3">
        <v>2016053113</v>
      </c>
      <c r="D137" s="4" t="s">
        <v>176</v>
      </c>
      <c r="E137" s="10"/>
      <c r="F137" s="10"/>
      <c r="G137" s="10"/>
      <c r="H137" s="14"/>
      <c r="I137" s="14"/>
      <c r="J137" s="14">
        <f t="shared" si="9"/>
        <v>0</v>
      </c>
      <c r="K137" s="14"/>
      <c r="L137" s="14"/>
      <c r="M137" s="14"/>
      <c r="N137" s="14"/>
      <c r="O137" s="14">
        <f t="shared" si="10"/>
        <v>0</v>
      </c>
    </row>
    <row r="138" spans="1:15" ht="17.399999999999999" customHeight="1">
      <c r="A138" s="14">
        <v>136</v>
      </c>
      <c r="B138" s="3">
        <v>531</v>
      </c>
      <c r="C138" s="3">
        <v>2016053114</v>
      </c>
      <c r="D138" s="4" t="s">
        <v>177</v>
      </c>
      <c r="E138" s="10"/>
      <c r="F138" s="10"/>
      <c r="G138" s="10"/>
      <c r="H138" s="14"/>
      <c r="I138" s="14"/>
      <c r="J138" s="14">
        <f t="shared" si="9"/>
        <v>0</v>
      </c>
      <c r="K138" s="14"/>
      <c r="L138" s="14"/>
      <c r="M138" s="14"/>
      <c r="N138" s="14"/>
      <c r="O138" s="14">
        <f t="shared" si="10"/>
        <v>0</v>
      </c>
    </row>
    <row r="139" spans="1:15" ht="17.399999999999999" customHeight="1">
      <c r="A139" s="14">
        <v>137</v>
      </c>
      <c r="B139" s="3">
        <v>531</v>
      </c>
      <c r="C139" s="3">
        <v>2016053115</v>
      </c>
      <c r="D139" s="4" t="s">
        <v>178</v>
      </c>
      <c r="E139" s="10"/>
      <c r="F139" s="10"/>
      <c r="G139" s="10"/>
      <c r="H139" s="14"/>
      <c r="I139" s="14"/>
      <c r="J139" s="14">
        <f t="shared" si="9"/>
        <v>0</v>
      </c>
      <c r="K139" s="14"/>
      <c r="L139" s="14"/>
      <c r="M139" s="14"/>
      <c r="N139" s="14"/>
      <c r="O139" s="14">
        <f t="shared" si="10"/>
        <v>0</v>
      </c>
    </row>
    <row r="140" spans="1:15" ht="17.399999999999999" customHeight="1">
      <c r="A140" s="14">
        <v>138</v>
      </c>
      <c r="B140" s="3">
        <v>531</v>
      </c>
      <c r="C140" s="3">
        <v>2016053116</v>
      </c>
      <c r="D140" s="4" t="s">
        <v>179</v>
      </c>
      <c r="E140" s="10"/>
      <c r="F140" s="10"/>
      <c r="G140" s="10"/>
      <c r="H140" s="14"/>
      <c r="I140" s="14"/>
      <c r="J140" s="14">
        <f t="shared" si="9"/>
        <v>0</v>
      </c>
      <c r="K140" s="14"/>
      <c r="L140" s="14"/>
      <c r="M140" s="14"/>
      <c r="N140" s="14"/>
      <c r="O140" s="14">
        <f t="shared" si="10"/>
        <v>0</v>
      </c>
    </row>
    <row r="141" spans="1:15" ht="17.399999999999999" customHeight="1">
      <c r="A141" s="14">
        <v>139</v>
      </c>
      <c r="B141" s="3">
        <v>531</v>
      </c>
      <c r="C141" s="3">
        <v>2016053117</v>
      </c>
      <c r="D141" s="4" t="s">
        <v>180</v>
      </c>
      <c r="E141" s="10"/>
      <c r="F141" s="10"/>
      <c r="G141" s="10"/>
      <c r="H141" s="14"/>
      <c r="I141" s="14"/>
      <c r="J141" s="14">
        <f t="shared" si="9"/>
        <v>0</v>
      </c>
      <c r="K141" s="14"/>
      <c r="L141" s="14"/>
      <c r="M141" s="14"/>
      <c r="N141" s="14"/>
      <c r="O141" s="14">
        <f t="shared" si="10"/>
        <v>0</v>
      </c>
    </row>
    <row r="142" spans="1:15" ht="17.399999999999999" customHeight="1">
      <c r="A142" s="14">
        <v>140</v>
      </c>
      <c r="B142" s="3">
        <v>531</v>
      </c>
      <c r="C142" s="3">
        <v>2016053118</v>
      </c>
      <c r="D142" s="4" t="s">
        <v>181</v>
      </c>
      <c r="E142" s="10"/>
      <c r="F142" s="10"/>
      <c r="G142" s="10"/>
      <c r="H142" s="14"/>
      <c r="I142" s="14"/>
      <c r="J142" s="14">
        <f t="shared" si="9"/>
        <v>0</v>
      </c>
      <c r="K142" s="14"/>
      <c r="L142" s="14"/>
      <c r="M142" s="14"/>
      <c r="N142" s="14"/>
      <c r="O142" s="14">
        <f t="shared" si="10"/>
        <v>0</v>
      </c>
    </row>
    <row r="143" spans="1:15" ht="17.399999999999999" customHeight="1">
      <c r="A143" s="14">
        <v>141</v>
      </c>
      <c r="B143" s="3">
        <v>531</v>
      </c>
      <c r="C143" s="3">
        <v>2016053119</v>
      </c>
      <c r="D143" s="4" t="s">
        <v>182</v>
      </c>
      <c r="E143" s="10"/>
      <c r="F143" s="10"/>
      <c r="G143" s="10"/>
      <c r="H143" s="14" t="s">
        <v>270</v>
      </c>
      <c r="I143" s="14">
        <v>2</v>
      </c>
      <c r="J143" s="14">
        <f t="shared" si="9"/>
        <v>1</v>
      </c>
      <c r="K143" s="14"/>
      <c r="L143" s="14"/>
      <c r="M143" s="14"/>
      <c r="N143" s="14"/>
      <c r="O143" s="14">
        <f t="shared" si="10"/>
        <v>1</v>
      </c>
    </row>
    <row r="144" spans="1:15" ht="17.399999999999999" customHeight="1">
      <c r="A144" s="14">
        <v>142</v>
      </c>
      <c r="B144" s="3">
        <v>531</v>
      </c>
      <c r="C144" s="3">
        <v>2016053120</v>
      </c>
      <c r="D144" s="4" t="s">
        <v>183</v>
      </c>
      <c r="E144" s="10"/>
      <c r="F144" s="10"/>
      <c r="G144" s="10"/>
      <c r="H144" s="14"/>
      <c r="I144" s="14"/>
      <c r="J144" s="14">
        <f t="shared" si="9"/>
        <v>0</v>
      </c>
      <c r="K144" s="14"/>
      <c r="L144" s="14"/>
      <c r="M144" s="14"/>
      <c r="N144" s="14"/>
      <c r="O144" s="14">
        <f t="shared" si="10"/>
        <v>0</v>
      </c>
    </row>
    <row r="145" spans="1:15" ht="17.399999999999999" customHeight="1">
      <c r="A145" s="14">
        <v>143</v>
      </c>
      <c r="B145" s="3">
        <v>531</v>
      </c>
      <c r="C145" s="3">
        <v>2016053121</v>
      </c>
      <c r="D145" s="4" t="s">
        <v>184</v>
      </c>
      <c r="E145" s="10"/>
      <c r="F145" s="10"/>
      <c r="G145" s="10"/>
      <c r="H145" s="14"/>
      <c r="I145" s="14"/>
      <c r="J145" s="14">
        <f t="shared" si="9"/>
        <v>0</v>
      </c>
      <c r="K145" s="14"/>
      <c r="L145" s="14"/>
      <c r="M145" s="14"/>
      <c r="N145" s="14"/>
      <c r="O145" s="14">
        <f t="shared" si="10"/>
        <v>0</v>
      </c>
    </row>
    <row r="146" spans="1:15" ht="26.4" customHeight="1">
      <c r="A146" s="14">
        <v>144</v>
      </c>
      <c r="B146" s="3">
        <v>531</v>
      </c>
      <c r="C146" s="3">
        <v>2016053122</v>
      </c>
      <c r="D146" s="4" t="s">
        <v>185</v>
      </c>
      <c r="E146" s="74" t="s">
        <v>317</v>
      </c>
      <c r="F146" s="10" t="s">
        <v>275</v>
      </c>
      <c r="G146" s="10">
        <v>2</v>
      </c>
      <c r="H146" s="14"/>
      <c r="I146" s="14"/>
      <c r="J146" s="14">
        <f t="shared" ref="J146:J185" si="11">I146*0.5</f>
        <v>0</v>
      </c>
      <c r="K146" s="14"/>
      <c r="L146" s="14"/>
      <c r="M146" s="14"/>
      <c r="N146" s="14"/>
      <c r="O146" s="14">
        <f t="shared" si="10"/>
        <v>2</v>
      </c>
    </row>
    <row r="147" spans="1:15" ht="17.399999999999999" customHeight="1">
      <c r="A147" s="14">
        <v>145</v>
      </c>
      <c r="B147" s="3">
        <v>531</v>
      </c>
      <c r="C147" s="3">
        <v>2016053123</v>
      </c>
      <c r="D147" s="4" t="s">
        <v>186</v>
      </c>
      <c r="E147" s="10"/>
      <c r="F147" s="10"/>
      <c r="G147" s="10"/>
      <c r="H147" s="14"/>
      <c r="I147" s="14"/>
      <c r="J147" s="14">
        <f t="shared" si="11"/>
        <v>0</v>
      </c>
      <c r="K147" s="14"/>
      <c r="L147" s="14"/>
      <c r="M147" s="14"/>
      <c r="N147" s="14"/>
      <c r="O147" s="14">
        <f t="shared" si="10"/>
        <v>0</v>
      </c>
    </row>
    <row r="148" spans="1:15" ht="25.8" customHeight="1">
      <c r="A148" s="14">
        <v>146</v>
      </c>
      <c r="B148" s="3">
        <v>531</v>
      </c>
      <c r="C148" s="3">
        <v>2016053124</v>
      </c>
      <c r="D148" s="4" t="s">
        <v>187</v>
      </c>
      <c r="E148" s="74" t="s">
        <v>317</v>
      </c>
      <c r="F148" s="75" t="s">
        <v>318</v>
      </c>
      <c r="G148" s="10">
        <v>1</v>
      </c>
      <c r="H148" s="14"/>
      <c r="I148" s="14"/>
      <c r="J148" s="14">
        <f t="shared" si="11"/>
        <v>0</v>
      </c>
      <c r="K148" s="14"/>
      <c r="L148" s="14"/>
      <c r="M148" s="14"/>
      <c r="N148" s="14"/>
      <c r="O148" s="14">
        <f t="shared" si="10"/>
        <v>1</v>
      </c>
    </row>
    <row r="149" spans="1:15" ht="17.399999999999999" customHeight="1">
      <c r="A149" s="14">
        <v>147</v>
      </c>
      <c r="B149" s="3">
        <v>531</v>
      </c>
      <c r="C149" s="3">
        <v>2016053125</v>
      </c>
      <c r="D149" s="4" t="s">
        <v>188</v>
      </c>
      <c r="E149" s="10"/>
      <c r="F149" s="10"/>
      <c r="G149" s="10"/>
      <c r="H149" s="14" t="s">
        <v>270</v>
      </c>
      <c r="I149" s="14">
        <v>3</v>
      </c>
      <c r="J149" s="14">
        <f t="shared" si="11"/>
        <v>1.5</v>
      </c>
      <c r="K149" s="14"/>
      <c r="L149" s="14"/>
      <c r="M149" s="14"/>
      <c r="N149" s="14"/>
      <c r="O149" s="14">
        <f t="shared" si="10"/>
        <v>1.5</v>
      </c>
    </row>
    <row r="150" spans="1:15" ht="17.399999999999999" customHeight="1">
      <c r="A150" s="14">
        <v>148</v>
      </c>
      <c r="B150" s="3">
        <v>531</v>
      </c>
      <c r="C150" s="3">
        <v>2016053126</v>
      </c>
      <c r="D150" s="4" t="s">
        <v>189</v>
      </c>
      <c r="E150" s="10"/>
      <c r="F150" s="10"/>
      <c r="G150" s="10"/>
      <c r="H150" s="14"/>
      <c r="I150" s="14"/>
      <c r="J150" s="14">
        <f t="shared" si="11"/>
        <v>0</v>
      </c>
      <c r="K150" s="14"/>
      <c r="L150" s="14"/>
      <c r="M150" s="14"/>
      <c r="N150" s="14"/>
      <c r="O150" s="14">
        <f t="shared" si="10"/>
        <v>0</v>
      </c>
    </row>
    <row r="151" spans="1:15" ht="17.399999999999999" customHeight="1">
      <c r="A151" s="14">
        <v>149</v>
      </c>
      <c r="B151" s="3">
        <v>531</v>
      </c>
      <c r="C151" s="3">
        <v>2016053127</v>
      </c>
      <c r="D151" s="4" t="s">
        <v>190</v>
      </c>
      <c r="E151" s="10"/>
      <c r="F151" s="10"/>
      <c r="G151" s="10"/>
      <c r="H151" s="14" t="s">
        <v>270</v>
      </c>
      <c r="I151" s="14">
        <v>2</v>
      </c>
      <c r="J151" s="14">
        <f t="shared" si="11"/>
        <v>1</v>
      </c>
      <c r="K151" s="14"/>
      <c r="L151" s="14"/>
      <c r="M151" s="14"/>
      <c r="N151" s="14"/>
      <c r="O151" s="14">
        <f t="shared" si="10"/>
        <v>1</v>
      </c>
    </row>
    <row r="152" spans="1:15" ht="17.399999999999999" customHeight="1">
      <c r="A152" s="14">
        <v>150</v>
      </c>
      <c r="B152" s="3">
        <v>531</v>
      </c>
      <c r="C152" s="3">
        <v>2016053128</v>
      </c>
      <c r="D152" s="4" t="s">
        <v>191</v>
      </c>
      <c r="E152" s="10"/>
      <c r="F152" s="10"/>
      <c r="G152" s="10"/>
      <c r="H152" s="14"/>
      <c r="I152" s="14"/>
      <c r="J152" s="14">
        <f t="shared" si="11"/>
        <v>0</v>
      </c>
      <c r="K152" s="14"/>
      <c r="L152" s="14"/>
      <c r="M152" s="14"/>
      <c r="N152" s="14"/>
      <c r="O152" s="14">
        <f t="shared" si="10"/>
        <v>0</v>
      </c>
    </row>
    <row r="153" spans="1:15" ht="17.399999999999999" customHeight="1">
      <c r="A153" s="14">
        <v>151</v>
      </c>
      <c r="B153" s="3">
        <v>531</v>
      </c>
      <c r="C153" s="3">
        <v>2016053129</v>
      </c>
      <c r="D153" s="4" t="s">
        <v>192</v>
      </c>
      <c r="E153" s="10"/>
      <c r="F153" s="10"/>
      <c r="G153" s="10"/>
      <c r="H153" s="14"/>
      <c r="I153" s="14"/>
      <c r="J153" s="14">
        <f t="shared" si="11"/>
        <v>0</v>
      </c>
      <c r="K153" s="14"/>
      <c r="L153" s="14"/>
      <c r="M153" s="14"/>
      <c r="N153" s="14"/>
      <c r="O153" s="14">
        <f t="shared" si="10"/>
        <v>0</v>
      </c>
    </row>
    <row r="154" spans="1:15" ht="17.399999999999999" customHeight="1">
      <c r="A154" s="14">
        <v>152</v>
      </c>
      <c r="B154" s="3">
        <v>531</v>
      </c>
      <c r="C154" s="3">
        <v>2016053130</v>
      </c>
      <c r="D154" s="4" t="s">
        <v>193</v>
      </c>
      <c r="E154" s="10"/>
      <c r="F154" s="10"/>
      <c r="G154" s="10"/>
      <c r="H154" s="14"/>
      <c r="I154" s="14"/>
      <c r="J154" s="14">
        <f t="shared" si="11"/>
        <v>0</v>
      </c>
      <c r="K154" s="14"/>
      <c r="L154" s="14"/>
      <c r="M154" s="14"/>
      <c r="N154" s="14"/>
      <c r="O154" s="14">
        <f t="shared" si="10"/>
        <v>0</v>
      </c>
    </row>
    <row r="155" spans="1:15" ht="17.399999999999999" customHeight="1">
      <c r="A155" s="14">
        <v>153</v>
      </c>
      <c r="B155" s="3">
        <v>532</v>
      </c>
      <c r="C155" s="8">
        <v>2016053201</v>
      </c>
      <c r="D155" s="7" t="s">
        <v>194</v>
      </c>
      <c r="E155" s="10"/>
      <c r="F155" s="10"/>
      <c r="G155" s="10"/>
      <c r="H155" s="14" t="s">
        <v>270</v>
      </c>
      <c r="I155" s="14">
        <v>2</v>
      </c>
      <c r="J155" s="14">
        <f t="shared" si="11"/>
        <v>1</v>
      </c>
      <c r="K155" s="14"/>
      <c r="L155" s="14"/>
      <c r="M155" s="14"/>
      <c r="N155" s="14"/>
      <c r="O155" s="14">
        <f t="shared" si="10"/>
        <v>1</v>
      </c>
    </row>
    <row r="156" spans="1:15" ht="17.399999999999999" customHeight="1">
      <c r="A156" s="14">
        <v>154</v>
      </c>
      <c r="B156" s="3">
        <v>532</v>
      </c>
      <c r="C156" s="8">
        <v>2016053202</v>
      </c>
      <c r="D156" s="7" t="s">
        <v>195</v>
      </c>
      <c r="E156" s="10"/>
      <c r="F156" s="10"/>
      <c r="G156" s="10"/>
      <c r="H156" s="14" t="s">
        <v>270</v>
      </c>
      <c r="I156" s="14">
        <v>2</v>
      </c>
      <c r="J156" s="14">
        <f t="shared" si="11"/>
        <v>1</v>
      </c>
      <c r="K156" s="14"/>
      <c r="L156" s="14"/>
      <c r="M156" s="14"/>
      <c r="N156" s="14"/>
      <c r="O156" s="14">
        <f t="shared" si="10"/>
        <v>1</v>
      </c>
    </row>
    <row r="157" spans="1:15" ht="17.399999999999999" customHeight="1">
      <c r="A157" s="14">
        <v>155</v>
      </c>
      <c r="B157" s="3">
        <v>532</v>
      </c>
      <c r="C157" s="8">
        <v>2016053203</v>
      </c>
      <c r="D157" s="7" t="s">
        <v>196</v>
      </c>
      <c r="E157" s="10"/>
      <c r="F157" s="10"/>
      <c r="G157" s="10"/>
      <c r="H157" s="14" t="s">
        <v>270</v>
      </c>
      <c r="I157" s="14">
        <v>3</v>
      </c>
      <c r="J157" s="14">
        <f t="shared" si="11"/>
        <v>1.5</v>
      </c>
      <c r="K157" s="14"/>
      <c r="L157" s="14"/>
      <c r="M157" s="14"/>
      <c r="N157" s="14"/>
      <c r="O157" s="14">
        <f t="shared" si="10"/>
        <v>1.5</v>
      </c>
    </row>
    <row r="158" spans="1:15" ht="17.399999999999999" customHeight="1">
      <c r="A158" s="14">
        <v>156</v>
      </c>
      <c r="B158" s="3">
        <v>532</v>
      </c>
      <c r="C158" s="8">
        <v>2016053204</v>
      </c>
      <c r="D158" s="7" t="s">
        <v>197</v>
      </c>
      <c r="E158" s="10"/>
      <c r="F158" s="10"/>
      <c r="G158" s="10"/>
      <c r="H158" s="14"/>
      <c r="I158" s="14"/>
      <c r="J158" s="14">
        <f t="shared" si="11"/>
        <v>0</v>
      </c>
      <c r="K158" s="14"/>
      <c r="L158" s="14"/>
      <c r="M158" s="14"/>
      <c r="N158" s="14"/>
      <c r="O158" s="14">
        <f t="shared" si="10"/>
        <v>0</v>
      </c>
    </row>
    <row r="159" spans="1:15" ht="17.399999999999999" customHeight="1">
      <c r="A159" s="14">
        <v>157</v>
      </c>
      <c r="B159" s="3">
        <v>532</v>
      </c>
      <c r="C159" s="8">
        <v>2016053205</v>
      </c>
      <c r="D159" s="7" t="s">
        <v>198</v>
      </c>
      <c r="E159" s="10"/>
      <c r="F159" s="10"/>
      <c r="G159" s="10"/>
      <c r="H159" s="14" t="s">
        <v>270</v>
      </c>
      <c r="I159" s="14">
        <v>2</v>
      </c>
      <c r="J159" s="14">
        <f t="shared" si="11"/>
        <v>1</v>
      </c>
      <c r="K159" s="14"/>
      <c r="L159" s="14"/>
      <c r="M159" s="14"/>
      <c r="N159" s="14"/>
      <c r="O159" s="14">
        <f t="shared" si="10"/>
        <v>1</v>
      </c>
    </row>
    <row r="160" spans="1:15" ht="17.399999999999999" customHeight="1">
      <c r="A160" s="14">
        <v>158</v>
      </c>
      <c r="B160" s="3">
        <v>532</v>
      </c>
      <c r="C160" s="8">
        <v>2016053206</v>
      </c>
      <c r="D160" s="7" t="s">
        <v>199</v>
      </c>
      <c r="E160" s="10"/>
      <c r="F160" s="10"/>
      <c r="G160" s="10"/>
      <c r="H160" s="10"/>
      <c r="I160" s="14"/>
      <c r="J160" s="14">
        <f t="shared" si="11"/>
        <v>0</v>
      </c>
      <c r="K160" s="14"/>
      <c r="L160" s="14"/>
      <c r="M160" s="14"/>
      <c r="N160" s="14"/>
      <c r="O160" s="14">
        <f t="shared" si="10"/>
        <v>0</v>
      </c>
    </row>
    <row r="161" spans="1:15" ht="17.399999999999999" customHeight="1">
      <c r="A161" s="14">
        <v>159</v>
      </c>
      <c r="B161" s="3">
        <v>532</v>
      </c>
      <c r="C161" s="8">
        <v>2016053207</v>
      </c>
      <c r="D161" s="7" t="s">
        <v>200</v>
      </c>
      <c r="E161" s="10"/>
      <c r="F161" s="10"/>
      <c r="G161" s="10"/>
      <c r="H161" s="14"/>
      <c r="I161" s="14"/>
      <c r="J161" s="14">
        <f t="shared" si="11"/>
        <v>0</v>
      </c>
      <c r="K161" s="14"/>
      <c r="L161" s="14"/>
      <c r="M161" s="14"/>
      <c r="N161" s="14"/>
      <c r="O161" s="14">
        <f t="shared" si="10"/>
        <v>0</v>
      </c>
    </row>
    <row r="162" spans="1:15" ht="17.399999999999999" customHeight="1">
      <c r="A162" s="14">
        <v>160</v>
      </c>
      <c r="B162" s="3">
        <v>532</v>
      </c>
      <c r="C162" s="8">
        <v>2016053208</v>
      </c>
      <c r="D162" s="7" t="s">
        <v>201</v>
      </c>
      <c r="E162" s="10"/>
      <c r="F162" s="10"/>
      <c r="G162" s="10"/>
      <c r="H162" s="14"/>
      <c r="I162" s="14"/>
      <c r="J162" s="14">
        <f t="shared" si="11"/>
        <v>0</v>
      </c>
      <c r="K162" s="14"/>
      <c r="L162" s="14"/>
      <c r="M162" s="14"/>
      <c r="N162" s="14"/>
      <c r="O162" s="14">
        <f t="shared" si="10"/>
        <v>0</v>
      </c>
    </row>
    <row r="163" spans="1:15" ht="17.399999999999999" customHeight="1">
      <c r="A163" s="14">
        <v>161</v>
      </c>
      <c r="B163" s="3">
        <v>532</v>
      </c>
      <c r="C163" s="8">
        <v>2016053209</v>
      </c>
      <c r="D163" s="7" t="s">
        <v>202</v>
      </c>
      <c r="E163" s="10"/>
      <c r="F163" s="10"/>
      <c r="G163" s="10"/>
      <c r="H163" s="14"/>
      <c r="I163" s="14"/>
      <c r="J163" s="14">
        <f t="shared" si="11"/>
        <v>0</v>
      </c>
      <c r="K163" s="14"/>
      <c r="L163" s="14"/>
      <c r="M163" s="14"/>
      <c r="N163" s="14"/>
      <c r="O163" s="14">
        <f t="shared" si="10"/>
        <v>0</v>
      </c>
    </row>
    <row r="164" spans="1:15" ht="16.2" customHeight="1">
      <c r="A164" s="14">
        <v>162</v>
      </c>
      <c r="B164" s="3">
        <v>532</v>
      </c>
      <c r="C164" s="8">
        <v>2016053210</v>
      </c>
      <c r="D164" s="7" t="s">
        <v>203</v>
      </c>
      <c r="E164" s="10"/>
      <c r="F164" s="10"/>
      <c r="G164" s="10"/>
      <c r="H164" s="14" t="s">
        <v>270</v>
      </c>
      <c r="I164" s="14">
        <v>4</v>
      </c>
      <c r="J164" s="14">
        <f t="shared" si="11"/>
        <v>2</v>
      </c>
      <c r="K164" s="14"/>
      <c r="L164" s="14"/>
      <c r="M164" s="14"/>
      <c r="N164" s="14"/>
      <c r="O164" s="14">
        <f t="shared" si="10"/>
        <v>2</v>
      </c>
    </row>
    <row r="165" spans="1:15" ht="19.8" customHeight="1">
      <c r="A165" s="14">
        <v>163</v>
      </c>
      <c r="B165" s="3">
        <v>532</v>
      </c>
      <c r="C165" s="8">
        <v>2016053211</v>
      </c>
      <c r="D165" s="7" t="s">
        <v>204</v>
      </c>
      <c r="E165" s="10"/>
      <c r="F165" s="10"/>
      <c r="G165" s="10"/>
      <c r="H165" s="14"/>
      <c r="I165" s="14"/>
      <c r="J165" s="14">
        <f t="shared" si="11"/>
        <v>0</v>
      </c>
      <c r="K165" s="14"/>
      <c r="L165" s="14"/>
      <c r="M165" s="20">
        <v>2</v>
      </c>
      <c r="N165" s="14"/>
      <c r="O165" s="14">
        <v>2</v>
      </c>
    </row>
    <row r="166" spans="1:15" ht="17.399999999999999" customHeight="1">
      <c r="A166" s="14">
        <v>164</v>
      </c>
      <c r="B166" s="3">
        <v>532</v>
      </c>
      <c r="C166" s="8">
        <v>2016053212</v>
      </c>
      <c r="D166" s="7" t="s">
        <v>205</v>
      </c>
      <c r="E166" s="10"/>
      <c r="F166" s="10"/>
      <c r="G166" s="10"/>
      <c r="H166" s="13" t="s">
        <v>270</v>
      </c>
      <c r="I166" s="14">
        <v>2</v>
      </c>
      <c r="J166" s="14">
        <f t="shared" si="11"/>
        <v>1</v>
      </c>
      <c r="K166" s="14"/>
      <c r="L166" s="14"/>
      <c r="M166" s="14"/>
      <c r="N166" s="14"/>
      <c r="O166" s="14">
        <f t="shared" si="10"/>
        <v>1</v>
      </c>
    </row>
    <row r="167" spans="1:15" ht="17.399999999999999" customHeight="1">
      <c r="A167" s="14">
        <v>165</v>
      </c>
      <c r="B167" s="3">
        <v>532</v>
      </c>
      <c r="C167" s="8">
        <v>2016053213</v>
      </c>
      <c r="D167" s="7" t="s">
        <v>206</v>
      </c>
      <c r="E167" s="10"/>
      <c r="F167" s="10"/>
      <c r="G167" s="10"/>
      <c r="H167" s="14"/>
      <c r="I167" s="14"/>
      <c r="J167" s="14">
        <f t="shared" si="11"/>
        <v>0</v>
      </c>
      <c r="K167" s="14"/>
      <c r="L167" s="14"/>
      <c r="M167" s="14"/>
      <c r="N167" s="14"/>
      <c r="O167" s="14">
        <f t="shared" si="10"/>
        <v>0</v>
      </c>
    </row>
    <row r="168" spans="1:15" ht="17.399999999999999" customHeight="1">
      <c r="A168" s="14">
        <v>166</v>
      </c>
      <c r="B168" s="3">
        <v>532</v>
      </c>
      <c r="C168" s="8">
        <v>2016053214</v>
      </c>
      <c r="D168" s="7" t="s">
        <v>207</v>
      </c>
      <c r="E168" s="10"/>
      <c r="F168" s="10"/>
      <c r="G168" s="10"/>
      <c r="H168" s="14" t="s">
        <v>270</v>
      </c>
      <c r="I168" s="14">
        <v>3</v>
      </c>
      <c r="J168" s="14">
        <f t="shared" si="11"/>
        <v>1.5</v>
      </c>
      <c r="K168" s="14"/>
      <c r="L168" s="14"/>
      <c r="M168" s="14"/>
      <c r="N168" s="14"/>
      <c r="O168" s="14">
        <f t="shared" ref="O168:O185" si="12">J168+G168</f>
        <v>1.5</v>
      </c>
    </row>
    <row r="169" spans="1:15" ht="17.399999999999999" customHeight="1">
      <c r="A169" s="14">
        <v>167</v>
      </c>
      <c r="B169" s="3">
        <v>532</v>
      </c>
      <c r="C169" s="8">
        <v>2016053215</v>
      </c>
      <c r="D169" s="7" t="s">
        <v>208</v>
      </c>
      <c r="E169" s="10"/>
      <c r="F169" s="10"/>
      <c r="G169" s="10"/>
      <c r="H169" s="14" t="s">
        <v>270</v>
      </c>
      <c r="I169" s="14">
        <v>2</v>
      </c>
      <c r="J169" s="14">
        <f t="shared" si="11"/>
        <v>1</v>
      </c>
      <c r="K169" s="14"/>
      <c r="L169" s="14"/>
      <c r="M169" s="14"/>
      <c r="N169" s="14"/>
      <c r="O169" s="14">
        <f t="shared" si="12"/>
        <v>1</v>
      </c>
    </row>
    <row r="170" spans="1:15" ht="17.399999999999999" customHeight="1">
      <c r="A170" s="14">
        <v>168</v>
      </c>
      <c r="B170" s="3">
        <v>532</v>
      </c>
      <c r="C170" s="8">
        <v>2016053216</v>
      </c>
      <c r="D170" s="7" t="s">
        <v>209</v>
      </c>
      <c r="E170" s="10"/>
      <c r="F170" s="10"/>
      <c r="G170" s="10"/>
      <c r="H170" s="14"/>
      <c r="I170" s="14"/>
      <c r="J170" s="14">
        <f t="shared" si="11"/>
        <v>0</v>
      </c>
      <c r="K170" s="14"/>
      <c r="L170" s="14"/>
      <c r="M170" s="14"/>
      <c r="N170" s="14"/>
      <c r="O170" s="14">
        <f t="shared" si="12"/>
        <v>0</v>
      </c>
    </row>
    <row r="171" spans="1:15" ht="17.399999999999999" customHeight="1">
      <c r="A171" s="14">
        <v>169</v>
      </c>
      <c r="B171" s="3">
        <v>532</v>
      </c>
      <c r="C171" s="8">
        <v>2016053217</v>
      </c>
      <c r="D171" s="7" t="s">
        <v>210</v>
      </c>
      <c r="E171" s="10"/>
      <c r="F171" s="10"/>
      <c r="G171" s="10"/>
      <c r="H171" s="14"/>
      <c r="I171" s="14"/>
      <c r="J171" s="14">
        <f t="shared" si="11"/>
        <v>0</v>
      </c>
      <c r="K171" s="14"/>
      <c r="L171" s="14"/>
      <c r="M171" s="14"/>
      <c r="N171" s="14"/>
      <c r="O171" s="14">
        <f t="shared" si="12"/>
        <v>0</v>
      </c>
    </row>
    <row r="172" spans="1:15" ht="17.399999999999999" customHeight="1">
      <c r="A172" s="14">
        <v>170</v>
      </c>
      <c r="B172" s="3">
        <v>532</v>
      </c>
      <c r="C172" s="8">
        <v>2016053218</v>
      </c>
      <c r="D172" s="7" t="s">
        <v>211</v>
      </c>
      <c r="E172" s="10"/>
      <c r="F172" s="10"/>
      <c r="G172" s="10"/>
      <c r="H172" s="14"/>
      <c r="I172" s="14"/>
      <c r="J172" s="14">
        <f t="shared" si="11"/>
        <v>0</v>
      </c>
      <c r="K172" s="14"/>
      <c r="L172" s="14"/>
      <c r="M172" s="14"/>
      <c r="N172" s="14"/>
      <c r="O172" s="14">
        <f t="shared" si="12"/>
        <v>0</v>
      </c>
    </row>
    <row r="173" spans="1:15" ht="17.399999999999999" customHeight="1">
      <c r="A173" s="14">
        <v>171</v>
      </c>
      <c r="B173" s="3">
        <v>532</v>
      </c>
      <c r="C173" s="8">
        <v>2016053219</v>
      </c>
      <c r="D173" s="7" t="s">
        <v>212</v>
      </c>
      <c r="E173" s="10"/>
      <c r="F173" s="10"/>
      <c r="G173" s="10"/>
      <c r="H173" s="14" t="s">
        <v>270</v>
      </c>
      <c r="I173" s="14">
        <v>4</v>
      </c>
      <c r="J173" s="14">
        <f t="shared" si="11"/>
        <v>2</v>
      </c>
      <c r="K173" s="14"/>
      <c r="L173" s="14"/>
      <c r="M173" s="14"/>
      <c r="N173" s="14"/>
      <c r="O173" s="14">
        <f t="shared" si="12"/>
        <v>2</v>
      </c>
    </row>
    <row r="174" spans="1:15" ht="17.399999999999999" customHeight="1">
      <c r="A174" s="14">
        <v>172</v>
      </c>
      <c r="B174" s="3">
        <v>532</v>
      </c>
      <c r="C174" s="8">
        <v>2016053220</v>
      </c>
      <c r="D174" s="7" t="s">
        <v>213</v>
      </c>
      <c r="E174" s="10"/>
      <c r="F174" s="10"/>
      <c r="G174" s="10"/>
      <c r="H174" s="14"/>
      <c r="I174" s="14"/>
      <c r="J174" s="14">
        <f t="shared" si="11"/>
        <v>0</v>
      </c>
      <c r="K174" s="14"/>
      <c r="L174" s="14"/>
      <c r="M174" s="14"/>
      <c r="N174" s="14"/>
      <c r="O174" s="14">
        <f t="shared" si="12"/>
        <v>0</v>
      </c>
    </row>
    <row r="175" spans="1:15" ht="17.399999999999999" customHeight="1">
      <c r="A175" s="14">
        <v>173</v>
      </c>
      <c r="B175" s="3">
        <v>532</v>
      </c>
      <c r="C175" s="8">
        <v>2016053221</v>
      </c>
      <c r="D175" s="7" t="s">
        <v>214</v>
      </c>
      <c r="E175" s="10"/>
      <c r="F175" s="10"/>
      <c r="G175" s="10"/>
      <c r="H175" s="14"/>
      <c r="I175" s="14"/>
      <c r="J175" s="14">
        <f t="shared" si="11"/>
        <v>0</v>
      </c>
      <c r="K175" s="14"/>
      <c r="L175" s="14"/>
      <c r="M175" s="14"/>
      <c r="N175" s="14"/>
      <c r="O175" s="14">
        <f t="shared" si="12"/>
        <v>0</v>
      </c>
    </row>
    <row r="176" spans="1:15" ht="17.399999999999999" customHeight="1">
      <c r="A176" s="14">
        <v>174</v>
      </c>
      <c r="B176" s="3">
        <v>532</v>
      </c>
      <c r="C176" s="8">
        <v>2016053222</v>
      </c>
      <c r="D176" s="7" t="s">
        <v>215</v>
      </c>
      <c r="E176" s="10"/>
      <c r="F176" s="10"/>
      <c r="G176" s="10"/>
      <c r="H176" s="14"/>
      <c r="I176" s="14"/>
      <c r="J176" s="14">
        <f t="shared" si="11"/>
        <v>0</v>
      </c>
      <c r="K176" s="14"/>
      <c r="L176" s="14"/>
      <c r="M176" s="14"/>
      <c r="N176" s="14"/>
      <c r="O176" s="14">
        <f t="shared" si="12"/>
        <v>0</v>
      </c>
    </row>
    <row r="177" spans="1:15" ht="17.399999999999999" customHeight="1">
      <c r="A177" s="14">
        <v>175</v>
      </c>
      <c r="B177" s="3">
        <v>532</v>
      </c>
      <c r="C177" s="8">
        <v>2016053223</v>
      </c>
      <c r="D177" s="7" t="s">
        <v>216</v>
      </c>
      <c r="E177" s="10"/>
      <c r="F177" s="10"/>
      <c r="G177" s="10"/>
      <c r="H177" s="14"/>
      <c r="I177" s="14"/>
      <c r="J177" s="14">
        <f t="shared" si="11"/>
        <v>0</v>
      </c>
      <c r="K177" s="14"/>
      <c r="L177" s="14"/>
      <c r="M177" s="14"/>
      <c r="N177" s="14"/>
      <c r="O177" s="14">
        <f t="shared" si="12"/>
        <v>0</v>
      </c>
    </row>
    <row r="178" spans="1:15" ht="17.399999999999999" customHeight="1">
      <c r="A178" s="14">
        <v>176</v>
      </c>
      <c r="B178" s="3">
        <v>532</v>
      </c>
      <c r="C178" s="8">
        <v>2016053224</v>
      </c>
      <c r="D178" s="7" t="s">
        <v>217</v>
      </c>
      <c r="E178" s="10"/>
      <c r="F178" s="10"/>
      <c r="G178" s="10"/>
      <c r="H178" s="14"/>
      <c r="I178" s="14"/>
      <c r="J178" s="14">
        <f t="shared" si="11"/>
        <v>0</v>
      </c>
      <c r="K178" s="14"/>
      <c r="L178" s="14"/>
      <c r="M178" s="14"/>
      <c r="N178" s="14"/>
      <c r="O178" s="14">
        <f t="shared" si="12"/>
        <v>0</v>
      </c>
    </row>
    <row r="179" spans="1:15" ht="17.399999999999999" customHeight="1">
      <c r="A179" s="14">
        <v>177</v>
      </c>
      <c r="B179" s="3">
        <v>532</v>
      </c>
      <c r="C179" s="8">
        <v>2016053225</v>
      </c>
      <c r="D179" s="7" t="s">
        <v>218</v>
      </c>
      <c r="E179" s="10"/>
      <c r="F179" s="10"/>
      <c r="G179" s="10"/>
      <c r="H179" s="14"/>
      <c r="I179" s="14"/>
      <c r="J179" s="14">
        <f t="shared" si="11"/>
        <v>0</v>
      </c>
      <c r="K179" s="14"/>
      <c r="L179" s="14"/>
      <c r="M179" s="14"/>
      <c r="N179" s="14"/>
      <c r="O179" s="14">
        <f t="shared" si="12"/>
        <v>0</v>
      </c>
    </row>
    <row r="180" spans="1:15" ht="23.4" customHeight="1">
      <c r="A180" s="14">
        <v>178</v>
      </c>
      <c r="B180" s="3">
        <v>532</v>
      </c>
      <c r="C180" s="8">
        <v>2016053226</v>
      </c>
      <c r="D180" s="7" t="s">
        <v>219</v>
      </c>
      <c r="E180" s="74" t="s">
        <v>320</v>
      </c>
      <c r="F180" s="75" t="s">
        <v>319</v>
      </c>
      <c r="G180" s="10">
        <v>4</v>
      </c>
      <c r="H180" s="14" t="s">
        <v>270</v>
      </c>
      <c r="I180" s="14">
        <v>3</v>
      </c>
      <c r="J180" s="14">
        <f t="shared" si="11"/>
        <v>1.5</v>
      </c>
      <c r="K180" s="14"/>
      <c r="L180" s="14"/>
      <c r="M180" s="14"/>
      <c r="N180" s="14"/>
      <c r="O180" s="14">
        <f t="shared" si="12"/>
        <v>5.5</v>
      </c>
    </row>
    <row r="181" spans="1:15" ht="17.399999999999999" customHeight="1">
      <c r="A181" s="14">
        <v>179</v>
      </c>
      <c r="B181" s="3">
        <v>532</v>
      </c>
      <c r="C181" s="8">
        <v>2016053227</v>
      </c>
      <c r="D181" s="7" t="s">
        <v>220</v>
      </c>
      <c r="E181" s="10"/>
      <c r="F181" s="10"/>
      <c r="G181" s="10"/>
      <c r="H181" s="14" t="s">
        <v>270</v>
      </c>
      <c r="I181" s="14">
        <v>4</v>
      </c>
      <c r="J181" s="14">
        <f t="shared" si="11"/>
        <v>2</v>
      </c>
      <c r="K181" s="14"/>
      <c r="L181" s="14"/>
      <c r="M181" s="14"/>
      <c r="N181" s="14"/>
      <c r="O181" s="14">
        <f t="shared" si="12"/>
        <v>2</v>
      </c>
    </row>
    <row r="182" spans="1:15" ht="17.399999999999999" customHeight="1">
      <c r="A182" s="14">
        <v>180</v>
      </c>
      <c r="B182" s="3">
        <v>532</v>
      </c>
      <c r="C182" s="8">
        <v>2016053228</v>
      </c>
      <c r="D182" s="7" t="s">
        <v>221</v>
      </c>
      <c r="E182" s="10"/>
      <c r="F182" s="10"/>
      <c r="G182" s="10"/>
      <c r="H182" s="14"/>
      <c r="I182" s="14"/>
      <c r="J182" s="14">
        <f t="shared" si="11"/>
        <v>0</v>
      </c>
      <c r="K182" s="14"/>
      <c r="L182" s="14"/>
      <c r="M182" s="14"/>
      <c r="N182" s="14"/>
      <c r="O182" s="14">
        <f t="shared" si="12"/>
        <v>0</v>
      </c>
    </row>
    <row r="183" spans="1:15" ht="17.399999999999999" customHeight="1">
      <c r="A183" s="14">
        <v>181</v>
      </c>
      <c r="B183" s="3">
        <v>532</v>
      </c>
      <c r="C183" s="8">
        <v>2016053229</v>
      </c>
      <c r="D183" s="7" t="s">
        <v>222</v>
      </c>
      <c r="E183" s="10"/>
      <c r="F183" s="10"/>
      <c r="G183" s="10"/>
      <c r="H183" s="14"/>
      <c r="I183" s="14"/>
      <c r="J183" s="14">
        <f t="shared" si="11"/>
        <v>0</v>
      </c>
      <c r="K183" s="14"/>
      <c r="L183" s="14"/>
      <c r="M183" s="14"/>
      <c r="N183" s="14"/>
      <c r="O183" s="14">
        <f t="shared" si="12"/>
        <v>0</v>
      </c>
    </row>
    <row r="184" spans="1:15" ht="17.399999999999999" customHeight="1">
      <c r="A184" s="14">
        <v>182</v>
      </c>
      <c r="B184" s="3">
        <v>532</v>
      </c>
      <c r="C184" s="8">
        <v>2016053230</v>
      </c>
      <c r="D184" s="7" t="s">
        <v>223</v>
      </c>
      <c r="E184" s="10"/>
      <c r="F184" s="10"/>
      <c r="G184" s="10"/>
      <c r="H184" s="14"/>
      <c r="I184" s="14"/>
      <c r="J184" s="14">
        <f t="shared" si="11"/>
        <v>0</v>
      </c>
      <c r="K184" s="14"/>
      <c r="L184" s="14"/>
      <c r="M184" s="14"/>
      <c r="N184" s="14"/>
      <c r="O184" s="14">
        <f t="shared" si="12"/>
        <v>0</v>
      </c>
    </row>
    <row r="185" spans="1:15" ht="17.399999999999999" customHeight="1">
      <c r="A185" s="14">
        <v>183</v>
      </c>
      <c r="B185" s="3">
        <v>532</v>
      </c>
      <c r="C185" s="8">
        <v>2016053231</v>
      </c>
      <c r="D185" s="7" t="s">
        <v>224</v>
      </c>
      <c r="E185" s="10"/>
      <c r="F185" s="10"/>
      <c r="G185" s="10"/>
      <c r="H185" s="14" t="s">
        <v>270</v>
      </c>
      <c r="I185" s="14">
        <v>2</v>
      </c>
      <c r="J185" s="14">
        <f t="shared" si="11"/>
        <v>1</v>
      </c>
      <c r="K185" s="14"/>
      <c r="L185" s="14"/>
      <c r="M185" s="14"/>
      <c r="N185" s="14"/>
      <c r="O185" s="14">
        <f t="shared" si="12"/>
        <v>1</v>
      </c>
    </row>
  </sheetData>
  <mergeCells count="15">
    <mergeCell ref="K1:K2"/>
    <mergeCell ref="L1:L2"/>
    <mergeCell ref="M1:M2"/>
    <mergeCell ref="N1:N2"/>
    <mergeCell ref="O1:O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3" type="noConversion"/>
  <pageMargins left="0.69930555555555596" right="0.69930555555555596" top="0.75" bottom="0.75" header="0.3" footer="0.3"/>
  <pageSetup orientation="portrait" useFirstPageNumber="1"/>
  <headerFooter>
    <oddFooter>&amp;C&amp;"Helvetica,Regular"&amp;12&amp;K000000&amp;P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86"/>
  <sheetViews>
    <sheetView showGridLines="0" topLeftCell="A172" zoomScaleNormal="100" workbookViewId="0">
      <selection activeCell="E182" sqref="E182"/>
    </sheetView>
  </sheetViews>
  <sheetFormatPr defaultColWidth="8.77734375" defaultRowHeight="13.8" customHeight="1"/>
  <cols>
    <col min="1" max="2" width="8.88671875" style="28" customWidth="1"/>
    <col min="3" max="3" width="18.88671875" style="28" customWidth="1"/>
    <col min="4" max="4" width="10.88671875" style="28" customWidth="1"/>
    <col min="5" max="5" width="25.21875" style="28" customWidth="1"/>
    <col min="6" max="7" width="8.88671875" style="28" customWidth="1"/>
    <col min="8" max="8" width="16.21875" style="28" customWidth="1"/>
    <col min="9" max="11" width="8.88671875" style="28" customWidth="1"/>
    <col min="12" max="257" width="8.88671875" style="1" customWidth="1"/>
  </cols>
  <sheetData>
    <row r="1" spans="1:11" ht="21" customHeight="1">
      <c r="A1" s="76" t="s">
        <v>0</v>
      </c>
      <c r="B1" s="65" t="s">
        <v>1</v>
      </c>
      <c r="C1" s="65" t="s">
        <v>2</v>
      </c>
      <c r="D1" s="65" t="s">
        <v>3</v>
      </c>
      <c r="E1" s="66" t="s">
        <v>7</v>
      </c>
      <c r="F1" s="66" t="s">
        <v>322</v>
      </c>
      <c r="G1" s="67" t="s">
        <v>227</v>
      </c>
      <c r="H1" s="66" t="s">
        <v>277</v>
      </c>
      <c r="I1" s="66" t="s">
        <v>276</v>
      </c>
      <c r="J1" s="66" t="s">
        <v>278</v>
      </c>
      <c r="K1" s="68" t="s">
        <v>11</v>
      </c>
    </row>
    <row r="2" spans="1:11" ht="21" customHeight="1">
      <c r="A2" s="77"/>
      <c r="B2" s="78"/>
      <c r="C2" s="65"/>
      <c r="D2" s="65"/>
      <c r="E2" s="69"/>
      <c r="F2" s="69"/>
      <c r="G2" s="70"/>
      <c r="H2" s="69"/>
      <c r="I2" s="69"/>
      <c r="J2" s="69"/>
      <c r="K2" s="71"/>
    </row>
    <row r="3" spans="1:11" ht="17.399999999999999" customHeight="1">
      <c r="A3" s="14">
        <v>1</v>
      </c>
      <c r="B3" s="3">
        <v>511</v>
      </c>
      <c r="C3" s="3">
        <v>2016051101</v>
      </c>
      <c r="D3" s="4" t="s">
        <v>12</v>
      </c>
      <c r="E3" s="14"/>
      <c r="F3" s="14"/>
      <c r="G3" s="14"/>
      <c r="H3" s="14"/>
      <c r="I3" s="14"/>
      <c r="J3" s="14"/>
      <c r="K3" s="14">
        <f>G3</f>
        <v>0</v>
      </c>
    </row>
    <row r="4" spans="1:11" ht="17.399999999999999" customHeight="1">
      <c r="A4" s="14">
        <v>2</v>
      </c>
      <c r="B4" s="3">
        <v>511</v>
      </c>
      <c r="C4" s="3">
        <v>2016051102</v>
      </c>
      <c r="D4" s="4" t="s">
        <v>13</v>
      </c>
      <c r="E4" s="13" t="s">
        <v>279</v>
      </c>
      <c r="F4" s="10">
        <v>1.5</v>
      </c>
      <c r="G4" s="10">
        <v>1</v>
      </c>
      <c r="H4" s="14"/>
      <c r="I4" s="14"/>
      <c r="J4" s="14"/>
      <c r="K4" s="14">
        <f t="shared" ref="K4:K34" si="0">G4</f>
        <v>1</v>
      </c>
    </row>
    <row r="5" spans="1:11" ht="17.399999999999999" customHeight="1">
      <c r="A5" s="14">
        <v>3</v>
      </c>
      <c r="B5" s="3">
        <v>511</v>
      </c>
      <c r="C5" s="3">
        <v>2016051103</v>
      </c>
      <c r="D5" s="4" t="s">
        <v>14</v>
      </c>
      <c r="E5" s="10" t="s">
        <v>279</v>
      </c>
      <c r="F5" s="10">
        <v>1.5</v>
      </c>
      <c r="G5" s="10">
        <v>1</v>
      </c>
      <c r="H5" s="14"/>
      <c r="I5" s="14"/>
      <c r="J5" s="14"/>
      <c r="K5" s="14">
        <f t="shared" si="0"/>
        <v>1</v>
      </c>
    </row>
    <row r="6" spans="1:11" ht="17.399999999999999" customHeight="1">
      <c r="A6" s="14">
        <v>4</v>
      </c>
      <c r="B6" s="3">
        <v>511</v>
      </c>
      <c r="C6" s="3">
        <v>2016051104</v>
      </c>
      <c r="D6" s="4" t="s">
        <v>15</v>
      </c>
      <c r="E6" s="14"/>
      <c r="F6" s="14"/>
      <c r="G6" s="14"/>
      <c r="H6" s="14"/>
      <c r="I6" s="14"/>
      <c r="J6" s="14"/>
      <c r="K6" s="14">
        <f t="shared" si="0"/>
        <v>0</v>
      </c>
    </row>
    <row r="7" spans="1:11" ht="17.399999999999999" customHeight="1">
      <c r="A7" s="14">
        <v>5</v>
      </c>
      <c r="B7" s="3">
        <v>511</v>
      </c>
      <c r="C7" s="3">
        <v>2016051105</v>
      </c>
      <c r="D7" s="4" t="s">
        <v>16</v>
      </c>
      <c r="E7" s="14"/>
      <c r="F7" s="14"/>
      <c r="G7" s="14"/>
      <c r="H7" s="14"/>
      <c r="I7" s="14"/>
      <c r="J7" s="14"/>
      <c r="K7" s="14">
        <f t="shared" si="0"/>
        <v>0</v>
      </c>
    </row>
    <row r="8" spans="1:11" ht="17.399999999999999" customHeight="1">
      <c r="A8" s="14">
        <v>6</v>
      </c>
      <c r="B8" s="3">
        <v>511</v>
      </c>
      <c r="C8" s="3">
        <v>2016051106</v>
      </c>
      <c r="D8" s="4" t="s">
        <v>17</v>
      </c>
      <c r="E8" s="10" t="s">
        <v>279</v>
      </c>
      <c r="F8" s="10">
        <v>1.5</v>
      </c>
      <c r="G8" s="10">
        <v>1</v>
      </c>
      <c r="H8" s="14"/>
      <c r="I8" s="14"/>
      <c r="J8" s="14"/>
      <c r="K8" s="14">
        <f t="shared" si="0"/>
        <v>1</v>
      </c>
    </row>
    <row r="9" spans="1:11" ht="17.399999999999999" customHeight="1">
      <c r="A9" s="14">
        <v>7</v>
      </c>
      <c r="B9" s="3">
        <v>511</v>
      </c>
      <c r="C9" s="3">
        <v>2016051107</v>
      </c>
      <c r="D9" s="4" t="s">
        <v>18</v>
      </c>
      <c r="E9" s="14"/>
      <c r="F9" s="14"/>
      <c r="G9" s="14"/>
      <c r="H9" s="14"/>
      <c r="I9" s="14"/>
      <c r="J9" s="14"/>
      <c r="K9" s="14">
        <f t="shared" si="0"/>
        <v>0</v>
      </c>
    </row>
    <row r="10" spans="1:11" ht="17.399999999999999" customHeight="1">
      <c r="A10" s="14">
        <v>8</v>
      </c>
      <c r="B10" s="3">
        <v>511</v>
      </c>
      <c r="C10" s="3">
        <v>2016051108</v>
      </c>
      <c r="D10" s="4" t="s">
        <v>19</v>
      </c>
      <c r="E10" s="19"/>
      <c r="F10" s="14"/>
      <c r="G10" s="14"/>
      <c r="H10" s="14"/>
      <c r="I10" s="14"/>
      <c r="J10" s="14"/>
      <c r="K10" s="14">
        <f t="shared" si="0"/>
        <v>0</v>
      </c>
    </row>
    <row r="11" spans="1:11" ht="17.399999999999999" customHeight="1">
      <c r="A11" s="14">
        <v>9</v>
      </c>
      <c r="B11" s="3">
        <v>511</v>
      </c>
      <c r="C11" s="3">
        <v>2016051109</v>
      </c>
      <c r="D11" s="4" t="s">
        <v>20</v>
      </c>
      <c r="E11" s="14"/>
      <c r="F11" s="14"/>
      <c r="G11" s="14"/>
      <c r="H11" s="14"/>
      <c r="I11" s="14"/>
      <c r="J11" s="14"/>
      <c r="K11" s="14">
        <f t="shared" si="0"/>
        <v>0</v>
      </c>
    </row>
    <row r="12" spans="1:11" ht="17.399999999999999" customHeight="1">
      <c r="A12" s="14">
        <v>10</v>
      </c>
      <c r="B12" s="3">
        <v>511</v>
      </c>
      <c r="C12" s="3">
        <v>2016051110</v>
      </c>
      <c r="D12" s="4" t="s">
        <v>21</v>
      </c>
      <c r="E12" s="14"/>
      <c r="F12" s="14"/>
      <c r="G12" s="14"/>
      <c r="H12" s="14"/>
      <c r="I12" s="14"/>
      <c r="J12" s="14"/>
      <c r="K12" s="14">
        <f t="shared" si="0"/>
        <v>0</v>
      </c>
    </row>
    <row r="13" spans="1:11" ht="17.399999999999999" customHeight="1">
      <c r="A13" s="14">
        <v>11</v>
      </c>
      <c r="B13" s="3">
        <v>511</v>
      </c>
      <c r="C13" s="3">
        <v>2016051111</v>
      </c>
      <c r="D13" s="4" t="s">
        <v>22</v>
      </c>
      <c r="E13" s="14"/>
      <c r="F13" s="14"/>
      <c r="G13" s="14"/>
      <c r="H13" s="14"/>
      <c r="I13" s="14"/>
      <c r="J13" s="14"/>
      <c r="K13" s="14">
        <f t="shared" si="0"/>
        <v>0</v>
      </c>
    </row>
    <row r="14" spans="1:11" ht="17.399999999999999" customHeight="1">
      <c r="A14" s="14">
        <v>12</v>
      </c>
      <c r="B14" s="3">
        <v>511</v>
      </c>
      <c r="C14" s="3">
        <v>2016051112</v>
      </c>
      <c r="D14" s="4" t="s">
        <v>23</v>
      </c>
      <c r="E14" s="14"/>
      <c r="F14" s="14"/>
      <c r="G14" s="14"/>
      <c r="H14" s="14"/>
      <c r="I14" s="14"/>
      <c r="J14" s="14"/>
      <c r="K14" s="14">
        <f t="shared" si="0"/>
        <v>0</v>
      </c>
    </row>
    <row r="15" spans="1:11" ht="17.399999999999999" customHeight="1">
      <c r="A15" s="14">
        <v>13</v>
      </c>
      <c r="B15" s="3">
        <v>511</v>
      </c>
      <c r="C15" s="3">
        <v>2016051113</v>
      </c>
      <c r="D15" s="4" t="s">
        <v>24</v>
      </c>
      <c r="E15" s="13" t="s">
        <v>279</v>
      </c>
      <c r="F15" s="10">
        <v>1.5</v>
      </c>
      <c r="G15" s="10">
        <v>1</v>
      </c>
      <c r="H15" s="14"/>
      <c r="I15" s="14"/>
      <c r="J15" s="14"/>
      <c r="K15" s="14">
        <f t="shared" si="0"/>
        <v>1</v>
      </c>
    </row>
    <row r="16" spans="1:11" ht="17.399999999999999" customHeight="1">
      <c r="A16" s="14">
        <v>14</v>
      </c>
      <c r="B16" s="3">
        <v>511</v>
      </c>
      <c r="C16" s="3">
        <v>2016051114</v>
      </c>
      <c r="D16" s="4" t="s">
        <v>25</v>
      </c>
      <c r="E16" s="10" t="s">
        <v>279</v>
      </c>
      <c r="F16" s="10">
        <v>1.5</v>
      </c>
      <c r="G16" s="10">
        <v>1</v>
      </c>
      <c r="H16" s="14"/>
      <c r="I16" s="14"/>
      <c r="J16" s="14"/>
      <c r="K16" s="14">
        <f t="shared" si="0"/>
        <v>1</v>
      </c>
    </row>
    <row r="17" spans="1:11" ht="17.399999999999999" customHeight="1">
      <c r="A17" s="14">
        <v>15</v>
      </c>
      <c r="B17" s="3">
        <v>511</v>
      </c>
      <c r="C17" s="3">
        <v>2016051115</v>
      </c>
      <c r="D17" s="4" t="s">
        <v>26</v>
      </c>
      <c r="E17" s="14"/>
      <c r="F17" s="14"/>
      <c r="G17" s="14"/>
      <c r="H17" s="14"/>
      <c r="I17" s="14"/>
      <c r="J17" s="14"/>
      <c r="K17" s="14">
        <f t="shared" si="0"/>
        <v>0</v>
      </c>
    </row>
    <row r="18" spans="1:11" ht="17.399999999999999" customHeight="1">
      <c r="A18" s="14">
        <v>16</v>
      </c>
      <c r="B18" s="3">
        <v>511</v>
      </c>
      <c r="C18" s="3">
        <v>2016051116</v>
      </c>
      <c r="D18" s="4" t="s">
        <v>27</v>
      </c>
      <c r="E18" s="14"/>
      <c r="F18" s="14"/>
      <c r="G18" s="14"/>
      <c r="H18" s="14"/>
      <c r="I18" s="14"/>
      <c r="J18" s="14"/>
      <c r="K18" s="14">
        <f t="shared" si="0"/>
        <v>0</v>
      </c>
    </row>
    <row r="19" spans="1:11" ht="17.399999999999999" customHeight="1">
      <c r="A19" s="14">
        <v>17</v>
      </c>
      <c r="B19" s="3">
        <v>511</v>
      </c>
      <c r="C19" s="3">
        <v>2016051117</v>
      </c>
      <c r="D19" s="4" t="s">
        <v>28</v>
      </c>
      <c r="E19" s="14"/>
      <c r="F19" s="14"/>
      <c r="G19" s="14"/>
      <c r="H19" s="14"/>
      <c r="I19" s="14"/>
      <c r="J19" s="14"/>
      <c r="K19" s="14">
        <f t="shared" si="0"/>
        <v>0</v>
      </c>
    </row>
    <row r="20" spans="1:11" ht="17.399999999999999" customHeight="1">
      <c r="A20" s="14">
        <v>18</v>
      </c>
      <c r="B20" s="3">
        <v>511</v>
      </c>
      <c r="C20" s="3">
        <v>2016051118</v>
      </c>
      <c r="D20" s="4" t="s">
        <v>29</v>
      </c>
      <c r="E20" s="10" t="s">
        <v>279</v>
      </c>
      <c r="F20" s="10">
        <v>1.5</v>
      </c>
      <c r="G20" s="10">
        <v>1</v>
      </c>
      <c r="H20" s="14"/>
      <c r="I20" s="14"/>
      <c r="J20" s="14"/>
      <c r="K20" s="14">
        <f t="shared" si="0"/>
        <v>1</v>
      </c>
    </row>
    <row r="21" spans="1:11" ht="17.399999999999999" customHeight="1">
      <c r="A21" s="14">
        <v>19</v>
      </c>
      <c r="B21" s="3">
        <v>511</v>
      </c>
      <c r="C21" s="3">
        <v>2016051119</v>
      </c>
      <c r="D21" s="4" t="s">
        <v>30</v>
      </c>
      <c r="E21" s="14"/>
      <c r="F21" s="14"/>
      <c r="G21" s="14"/>
      <c r="H21" s="14"/>
      <c r="I21" s="14"/>
      <c r="J21" s="14"/>
      <c r="K21" s="14">
        <f t="shared" si="0"/>
        <v>0</v>
      </c>
    </row>
    <row r="22" spans="1:11" ht="17.399999999999999" customHeight="1">
      <c r="A22" s="14">
        <v>20</v>
      </c>
      <c r="B22" s="3">
        <v>511</v>
      </c>
      <c r="C22" s="3">
        <v>2016051120</v>
      </c>
      <c r="D22" s="4" t="s">
        <v>31</v>
      </c>
      <c r="E22" s="19"/>
      <c r="F22" s="14"/>
      <c r="G22" s="14"/>
      <c r="H22" s="14"/>
      <c r="I22" s="14"/>
      <c r="J22" s="14"/>
      <c r="K22" s="14">
        <f t="shared" si="0"/>
        <v>0</v>
      </c>
    </row>
    <row r="23" spans="1:11" ht="17.399999999999999" customHeight="1">
      <c r="A23" s="14">
        <v>21</v>
      </c>
      <c r="B23" s="3">
        <v>511</v>
      </c>
      <c r="C23" s="3">
        <v>2016051121</v>
      </c>
      <c r="D23" s="4" t="s">
        <v>32</v>
      </c>
      <c r="E23" s="14" t="s">
        <v>280</v>
      </c>
      <c r="F23" s="10">
        <v>1.5</v>
      </c>
      <c r="G23" s="14">
        <v>1</v>
      </c>
      <c r="H23" s="14"/>
      <c r="I23" s="14"/>
      <c r="J23" s="14"/>
      <c r="K23" s="14">
        <f t="shared" si="0"/>
        <v>1</v>
      </c>
    </row>
    <row r="24" spans="1:11" ht="17.399999999999999" customHeight="1">
      <c r="A24" s="14">
        <v>22</v>
      </c>
      <c r="B24" s="3">
        <v>511</v>
      </c>
      <c r="C24" s="3">
        <v>2016051122</v>
      </c>
      <c r="D24" s="4" t="s">
        <v>33</v>
      </c>
      <c r="E24" s="14" t="s">
        <v>280</v>
      </c>
      <c r="F24" s="10">
        <v>1.5</v>
      </c>
      <c r="G24" s="14">
        <v>1</v>
      </c>
      <c r="H24" s="14"/>
      <c r="I24" s="14"/>
      <c r="J24" s="14"/>
      <c r="K24" s="14">
        <f t="shared" si="0"/>
        <v>1</v>
      </c>
    </row>
    <row r="25" spans="1:11" ht="17.399999999999999" customHeight="1">
      <c r="A25" s="14">
        <v>23</v>
      </c>
      <c r="B25" s="3">
        <v>511</v>
      </c>
      <c r="C25" s="3">
        <v>2016051123</v>
      </c>
      <c r="D25" s="4" t="s">
        <v>34</v>
      </c>
      <c r="E25" s="14" t="s">
        <v>280</v>
      </c>
      <c r="F25" s="10">
        <v>1.5</v>
      </c>
      <c r="G25" s="14">
        <v>1</v>
      </c>
      <c r="H25" s="14"/>
      <c r="I25" s="14"/>
      <c r="J25" s="14"/>
      <c r="K25" s="14">
        <f t="shared" si="0"/>
        <v>1</v>
      </c>
    </row>
    <row r="26" spans="1:11" ht="17.399999999999999" customHeight="1">
      <c r="A26" s="14">
        <v>25</v>
      </c>
      <c r="B26" s="3">
        <v>511</v>
      </c>
      <c r="C26" s="3">
        <v>2016051124</v>
      </c>
      <c r="D26" s="4" t="s">
        <v>35</v>
      </c>
      <c r="E26" s="14"/>
      <c r="F26" s="14"/>
      <c r="G26" s="14"/>
      <c r="H26" s="14"/>
      <c r="I26" s="14"/>
      <c r="J26" s="14"/>
      <c r="K26" s="14">
        <f t="shared" si="0"/>
        <v>0</v>
      </c>
    </row>
    <row r="27" spans="1:11" ht="17.399999999999999" customHeight="1">
      <c r="A27" s="14">
        <v>26</v>
      </c>
      <c r="B27" s="3">
        <v>511</v>
      </c>
      <c r="C27" s="3">
        <v>2016051125</v>
      </c>
      <c r="D27" s="4" t="s">
        <v>36</v>
      </c>
      <c r="E27" s="14"/>
      <c r="F27" s="14"/>
      <c r="G27" s="14"/>
      <c r="H27" s="14"/>
      <c r="I27" s="14"/>
      <c r="J27" s="14"/>
      <c r="K27" s="14">
        <f t="shared" si="0"/>
        <v>0</v>
      </c>
    </row>
    <row r="28" spans="1:11" ht="17.399999999999999" customHeight="1">
      <c r="A28" s="14">
        <v>27</v>
      </c>
      <c r="B28" s="3">
        <v>511</v>
      </c>
      <c r="C28" s="3">
        <v>2016051126</v>
      </c>
      <c r="D28" s="4" t="s">
        <v>37</v>
      </c>
      <c r="E28" s="14"/>
      <c r="F28" s="14"/>
      <c r="G28" s="14"/>
      <c r="H28" s="14"/>
      <c r="I28" s="14"/>
      <c r="J28" s="14"/>
      <c r="K28" s="14">
        <f t="shared" si="0"/>
        <v>0</v>
      </c>
    </row>
    <row r="29" spans="1:11" ht="17.399999999999999" customHeight="1">
      <c r="A29" s="14">
        <v>28</v>
      </c>
      <c r="B29" s="3">
        <v>511</v>
      </c>
      <c r="C29" s="3">
        <v>2016051127</v>
      </c>
      <c r="D29" s="4" t="s">
        <v>38</v>
      </c>
      <c r="E29" s="14" t="s">
        <v>280</v>
      </c>
      <c r="F29" s="10">
        <v>1.5</v>
      </c>
      <c r="G29" s="14">
        <v>1</v>
      </c>
      <c r="H29" s="14"/>
      <c r="I29" s="14"/>
      <c r="J29" s="14"/>
      <c r="K29" s="14">
        <f t="shared" si="0"/>
        <v>1</v>
      </c>
    </row>
    <row r="30" spans="1:11" ht="17.399999999999999" customHeight="1">
      <c r="A30" s="14">
        <v>29</v>
      </c>
      <c r="B30" s="3">
        <v>511</v>
      </c>
      <c r="C30" s="3">
        <v>2016051128</v>
      </c>
      <c r="D30" s="4" t="s">
        <v>39</v>
      </c>
      <c r="E30" s="14"/>
      <c r="F30" s="14"/>
      <c r="G30" s="14"/>
      <c r="H30" s="14"/>
      <c r="I30" s="14"/>
      <c r="J30" s="14"/>
      <c r="K30" s="14">
        <f t="shared" si="0"/>
        <v>0</v>
      </c>
    </row>
    <row r="31" spans="1:11" ht="17.399999999999999" customHeight="1">
      <c r="A31" s="14">
        <v>30</v>
      </c>
      <c r="B31" s="3">
        <v>511</v>
      </c>
      <c r="C31" s="3">
        <v>2016051129</v>
      </c>
      <c r="D31" s="4" t="s">
        <v>40</v>
      </c>
      <c r="E31" s="14"/>
      <c r="F31" s="14"/>
      <c r="G31" s="14"/>
      <c r="H31" s="14"/>
      <c r="I31" s="14"/>
      <c r="J31" s="14"/>
      <c r="K31" s="14">
        <f t="shared" si="0"/>
        <v>0</v>
      </c>
    </row>
    <row r="32" spans="1:11" ht="17.399999999999999" customHeight="1">
      <c r="A32" s="14">
        <v>31</v>
      </c>
      <c r="B32" s="3">
        <v>511</v>
      </c>
      <c r="C32" s="3">
        <v>2016051130</v>
      </c>
      <c r="D32" s="4" t="s">
        <v>41</v>
      </c>
      <c r="E32" s="14"/>
      <c r="F32" s="14"/>
      <c r="G32" s="14"/>
      <c r="H32" s="14"/>
      <c r="I32" s="14"/>
      <c r="J32" s="14"/>
      <c r="K32" s="14">
        <f t="shared" si="0"/>
        <v>0</v>
      </c>
    </row>
    <row r="33" spans="1:11" ht="17.399999999999999" customHeight="1">
      <c r="A33" s="14">
        <v>32</v>
      </c>
      <c r="B33" s="3">
        <v>511</v>
      </c>
      <c r="C33" s="3">
        <v>2016051131</v>
      </c>
      <c r="D33" s="4" t="s">
        <v>42</v>
      </c>
      <c r="E33" s="14"/>
      <c r="F33" s="14"/>
      <c r="G33" s="14"/>
      <c r="H33" s="14"/>
      <c r="I33" s="14"/>
      <c r="J33" s="14"/>
      <c r="K33" s="14">
        <f t="shared" si="0"/>
        <v>0</v>
      </c>
    </row>
    <row r="34" spans="1:11" ht="16.2" customHeight="1">
      <c r="A34" s="37">
        <v>33</v>
      </c>
      <c r="B34" s="40">
        <v>512</v>
      </c>
      <c r="C34" s="41" t="s">
        <v>43</v>
      </c>
      <c r="D34" s="41" t="s">
        <v>44</v>
      </c>
      <c r="E34" s="15" t="s">
        <v>281</v>
      </c>
      <c r="F34" s="14">
        <v>10</v>
      </c>
      <c r="G34" s="37">
        <v>6</v>
      </c>
      <c r="H34" s="14"/>
      <c r="I34" s="14"/>
      <c r="J34" s="14"/>
      <c r="K34" s="14">
        <f t="shared" si="0"/>
        <v>6</v>
      </c>
    </row>
    <row r="35" spans="1:11" ht="16.8" customHeight="1">
      <c r="A35" s="37"/>
      <c r="B35" s="40"/>
      <c r="C35" s="41"/>
      <c r="D35" s="41"/>
      <c r="E35" s="15" t="s">
        <v>281</v>
      </c>
      <c r="F35" s="14">
        <v>8</v>
      </c>
      <c r="G35" s="37"/>
      <c r="H35" s="14"/>
      <c r="I35" s="14"/>
      <c r="J35" s="14"/>
      <c r="K35" s="14"/>
    </row>
    <row r="36" spans="1:11" ht="17.399999999999999" customHeight="1">
      <c r="A36" s="14">
        <v>34</v>
      </c>
      <c r="B36" s="3">
        <v>512</v>
      </c>
      <c r="C36" s="7" t="s">
        <v>45</v>
      </c>
      <c r="D36" s="7" t="s">
        <v>46</v>
      </c>
      <c r="E36" s="14"/>
      <c r="F36" s="14"/>
      <c r="G36" s="14"/>
      <c r="H36" s="14"/>
      <c r="I36" s="14"/>
      <c r="J36" s="14"/>
      <c r="K36" s="14">
        <f t="shared" ref="K36:K67" si="1">G36</f>
        <v>0</v>
      </c>
    </row>
    <row r="37" spans="1:11" ht="17.399999999999999" customHeight="1">
      <c r="A37" s="14">
        <v>35</v>
      </c>
      <c r="B37" s="3">
        <v>512</v>
      </c>
      <c r="C37" s="7" t="s">
        <v>47</v>
      </c>
      <c r="D37" s="7" t="s">
        <v>48</v>
      </c>
      <c r="E37" s="19"/>
      <c r="F37" s="14"/>
      <c r="G37" s="14"/>
      <c r="H37" s="14"/>
      <c r="I37" s="14"/>
      <c r="J37" s="14"/>
      <c r="K37" s="14">
        <f t="shared" si="1"/>
        <v>0</v>
      </c>
    </row>
    <row r="38" spans="1:11" ht="17.399999999999999" customHeight="1">
      <c r="A38" s="14">
        <v>36</v>
      </c>
      <c r="B38" s="3">
        <v>512</v>
      </c>
      <c r="C38" s="7" t="s">
        <v>49</v>
      </c>
      <c r="D38" s="7" t="s">
        <v>50</v>
      </c>
      <c r="E38" s="14"/>
      <c r="F38" s="14"/>
      <c r="G38" s="14"/>
      <c r="H38" s="14"/>
      <c r="I38" s="14"/>
      <c r="J38" s="14"/>
      <c r="K38" s="14">
        <f t="shared" si="1"/>
        <v>0</v>
      </c>
    </row>
    <row r="39" spans="1:11" ht="17.399999999999999" customHeight="1">
      <c r="A39" s="14">
        <v>37</v>
      </c>
      <c r="B39" s="3">
        <v>512</v>
      </c>
      <c r="C39" s="7" t="s">
        <v>51</v>
      </c>
      <c r="D39" s="7" t="s">
        <v>52</v>
      </c>
      <c r="E39" s="19"/>
      <c r="F39" s="14"/>
      <c r="G39" s="14"/>
      <c r="H39" s="14"/>
      <c r="I39" s="14"/>
      <c r="J39" s="14"/>
      <c r="K39" s="14">
        <f t="shared" si="1"/>
        <v>0</v>
      </c>
    </row>
    <row r="40" spans="1:11" ht="17.399999999999999" customHeight="1">
      <c r="A40" s="14">
        <v>38</v>
      </c>
      <c r="B40" s="3">
        <v>512</v>
      </c>
      <c r="C40" s="7" t="s">
        <v>53</v>
      </c>
      <c r="D40" s="7" t="s">
        <v>54</v>
      </c>
      <c r="E40" s="15" t="s">
        <v>281</v>
      </c>
      <c r="F40" s="14">
        <v>8</v>
      </c>
      <c r="G40" s="14">
        <v>3</v>
      </c>
      <c r="H40" s="14"/>
      <c r="I40" s="14"/>
      <c r="J40" s="14"/>
      <c r="K40" s="14">
        <f t="shared" si="1"/>
        <v>3</v>
      </c>
    </row>
    <row r="41" spans="1:11" ht="17.399999999999999" customHeight="1">
      <c r="A41" s="14">
        <v>39</v>
      </c>
      <c r="B41" s="3">
        <v>512</v>
      </c>
      <c r="C41" s="7" t="s">
        <v>55</v>
      </c>
      <c r="D41" s="7" t="s">
        <v>56</v>
      </c>
      <c r="E41" s="19"/>
      <c r="F41" s="14"/>
      <c r="G41" s="14"/>
      <c r="H41" s="14"/>
      <c r="I41" s="14"/>
      <c r="J41" s="14"/>
      <c r="K41" s="14">
        <f t="shared" si="1"/>
        <v>0</v>
      </c>
    </row>
    <row r="42" spans="1:11" ht="17.399999999999999" customHeight="1">
      <c r="A42" s="14">
        <v>41</v>
      </c>
      <c r="B42" s="3">
        <v>512</v>
      </c>
      <c r="C42" s="7" t="s">
        <v>57</v>
      </c>
      <c r="D42" s="7" t="s">
        <v>58</v>
      </c>
      <c r="E42" s="19"/>
      <c r="F42" s="14"/>
      <c r="G42" s="14"/>
      <c r="H42" s="14"/>
      <c r="I42" s="14"/>
      <c r="J42" s="14"/>
      <c r="K42" s="14">
        <f t="shared" si="1"/>
        <v>0</v>
      </c>
    </row>
    <row r="43" spans="1:11" ht="17.399999999999999" customHeight="1">
      <c r="A43" s="14">
        <v>42</v>
      </c>
      <c r="B43" s="3">
        <v>512</v>
      </c>
      <c r="C43" s="7" t="s">
        <v>59</v>
      </c>
      <c r="D43" s="7" t="s">
        <v>60</v>
      </c>
      <c r="E43" s="14"/>
      <c r="F43" s="14"/>
      <c r="G43" s="14"/>
      <c r="H43" s="14"/>
      <c r="I43" s="14"/>
      <c r="J43" s="14"/>
      <c r="K43" s="14">
        <f t="shared" si="1"/>
        <v>0</v>
      </c>
    </row>
    <row r="44" spans="1:11" ht="17.399999999999999" customHeight="1">
      <c r="A44" s="14">
        <v>43</v>
      </c>
      <c r="B44" s="3">
        <v>512</v>
      </c>
      <c r="C44" s="7" t="s">
        <v>61</v>
      </c>
      <c r="D44" s="7" t="s">
        <v>62</v>
      </c>
      <c r="E44" s="14"/>
      <c r="F44" s="14"/>
      <c r="G44" s="14"/>
      <c r="H44" s="14"/>
      <c r="I44" s="14"/>
      <c r="J44" s="14"/>
      <c r="K44" s="14">
        <f t="shared" si="1"/>
        <v>0</v>
      </c>
    </row>
    <row r="45" spans="1:11" ht="17.399999999999999" customHeight="1">
      <c r="A45" s="14">
        <v>44</v>
      </c>
      <c r="B45" s="3">
        <v>512</v>
      </c>
      <c r="C45" s="7" t="s">
        <v>63</v>
      </c>
      <c r="D45" s="7" t="s">
        <v>64</v>
      </c>
      <c r="E45" s="19"/>
      <c r="F45" s="14"/>
      <c r="G45" s="14"/>
      <c r="H45" s="14"/>
      <c r="I45" s="14"/>
      <c r="J45" s="14"/>
      <c r="K45" s="14">
        <f t="shared" si="1"/>
        <v>0</v>
      </c>
    </row>
    <row r="46" spans="1:11" ht="17.399999999999999" customHeight="1">
      <c r="A46" s="14">
        <v>46</v>
      </c>
      <c r="B46" s="3">
        <v>512</v>
      </c>
      <c r="C46" s="7" t="s">
        <v>65</v>
      </c>
      <c r="D46" s="7" t="s">
        <v>66</v>
      </c>
      <c r="E46" s="14"/>
      <c r="F46" s="14"/>
      <c r="G46" s="14"/>
      <c r="H46" s="14"/>
      <c r="I46" s="14"/>
      <c r="J46" s="14"/>
      <c r="K46" s="14">
        <f t="shared" si="1"/>
        <v>0</v>
      </c>
    </row>
    <row r="47" spans="1:11" ht="17.399999999999999" customHeight="1">
      <c r="A47" s="14">
        <v>47</v>
      </c>
      <c r="B47" s="3">
        <v>512</v>
      </c>
      <c r="C47" s="7" t="s">
        <v>67</v>
      </c>
      <c r="D47" s="7" t="s">
        <v>68</v>
      </c>
      <c r="E47" s="14"/>
      <c r="F47" s="14"/>
      <c r="G47" s="14"/>
      <c r="H47" s="14"/>
      <c r="I47" s="14"/>
      <c r="J47" s="14"/>
      <c r="K47" s="14">
        <f t="shared" si="1"/>
        <v>0</v>
      </c>
    </row>
    <row r="48" spans="1:11" ht="17.399999999999999" customHeight="1">
      <c r="A48" s="14">
        <v>48</v>
      </c>
      <c r="B48" s="3">
        <v>512</v>
      </c>
      <c r="C48" s="7" t="s">
        <v>69</v>
      </c>
      <c r="D48" s="7" t="s">
        <v>70</v>
      </c>
      <c r="E48" s="19"/>
      <c r="F48" s="14"/>
      <c r="G48" s="14"/>
      <c r="H48" s="14"/>
      <c r="I48" s="14"/>
      <c r="J48" s="14"/>
      <c r="K48" s="14">
        <f t="shared" si="1"/>
        <v>0</v>
      </c>
    </row>
    <row r="49" spans="1:11" ht="17.399999999999999" customHeight="1">
      <c r="A49" s="14">
        <v>50</v>
      </c>
      <c r="B49" s="3">
        <v>512</v>
      </c>
      <c r="C49" s="7" t="s">
        <v>71</v>
      </c>
      <c r="D49" s="7" t="s">
        <v>72</v>
      </c>
      <c r="E49" s="19"/>
      <c r="F49" s="14"/>
      <c r="G49" s="14"/>
      <c r="H49" s="14"/>
      <c r="I49" s="14"/>
      <c r="J49" s="14"/>
      <c r="K49" s="14">
        <f t="shared" si="1"/>
        <v>0</v>
      </c>
    </row>
    <row r="50" spans="1:11" ht="17.399999999999999" customHeight="1">
      <c r="A50" s="14">
        <v>51</v>
      </c>
      <c r="B50" s="3">
        <v>512</v>
      </c>
      <c r="C50" s="7" t="s">
        <v>73</v>
      </c>
      <c r="D50" s="7" t="s">
        <v>74</v>
      </c>
      <c r="E50" s="14"/>
      <c r="F50" s="14"/>
      <c r="G50" s="14"/>
      <c r="H50" s="14"/>
      <c r="I50" s="14"/>
      <c r="J50" s="14"/>
      <c r="K50" s="14">
        <f t="shared" si="1"/>
        <v>0</v>
      </c>
    </row>
    <row r="51" spans="1:11" ht="17.399999999999999" customHeight="1">
      <c r="A51" s="14">
        <v>52</v>
      </c>
      <c r="B51" s="3">
        <v>512</v>
      </c>
      <c r="C51" s="7" t="s">
        <v>75</v>
      </c>
      <c r="D51" s="7" t="s">
        <v>76</v>
      </c>
      <c r="E51" s="14"/>
      <c r="F51" s="14"/>
      <c r="G51" s="14"/>
      <c r="H51" s="14"/>
      <c r="I51" s="14"/>
      <c r="J51" s="14"/>
      <c r="K51" s="14">
        <f t="shared" si="1"/>
        <v>0</v>
      </c>
    </row>
    <row r="52" spans="1:11" ht="17.399999999999999" customHeight="1">
      <c r="A52" s="14">
        <v>53</v>
      </c>
      <c r="B52" s="3">
        <v>512</v>
      </c>
      <c r="C52" s="7" t="s">
        <v>77</v>
      </c>
      <c r="D52" s="7" t="s">
        <v>78</v>
      </c>
      <c r="E52" s="19"/>
      <c r="F52" s="14"/>
      <c r="G52" s="14"/>
      <c r="H52" s="14"/>
      <c r="I52" s="14"/>
      <c r="J52" s="14"/>
      <c r="K52" s="14">
        <f t="shared" si="1"/>
        <v>0</v>
      </c>
    </row>
    <row r="53" spans="1:11" ht="17.399999999999999" customHeight="1">
      <c r="A53" s="14">
        <v>54</v>
      </c>
      <c r="B53" s="3">
        <v>512</v>
      </c>
      <c r="C53" s="7" t="s">
        <v>79</v>
      </c>
      <c r="D53" s="7" t="s">
        <v>80</v>
      </c>
      <c r="E53" s="14"/>
      <c r="F53" s="14"/>
      <c r="G53" s="14"/>
      <c r="H53" s="14"/>
      <c r="I53" s="14"/>
      <c r="J53" s="14"/>
      <c r="K53" s="14">
        <f t="shared" si="1"/>
        <v>0</v>
      </c>
    </row>
    <row r="54" spans="1:11" ht="17.399999999999999" customHeight="1">
      <c r="A54" s="14">
        <v>55</v>
      </c>
      <c r="B54" s="3">
        <v>512</v>
      </c>
      <c r="C54" s="7" t="s">
        <v>81</v>
      </c>
      <c r="D54" s="7" t="s">
        <v>82</v>
      </c>
      <c r="E54" s="14"/>
      <c r="F54" s="14"/>
      <c r="G54" s="14"/>
      <c r="H54" s="14"/>
      <c r="I54" s="14"/>
      <c r="J54" s="14"/>
      <c r="K54" s="14">
        <f t="shared" si="1"/>
        <v>0</v>
      </c>
    </row>
    <row r="55" spans="1:11" ht="17.399999999999999" customHeight="1">
      <c r="A55" s="14">
        <v>56</v>
      </c>
      <c r="B55" s="3">
        <v>512</v>
      </c>
      <c r="C55" s="7" t="s">
        <v>83</v>
      </c>
      <c r="D55" s="7" t="s">
        <v>84</v>
      </c>
      <c r="E55" s="14"/>
      <c r="F55" s="14"/>
      <c r="G55" s="14"/>
      <c r="H55" s="14"/>
      <c r="I55" s="14"/>
      <c r="J55" s="14"/>
      <c r="K55" s="14">
        <f t="shared" si="1"/>
        <v>0</v>
      </c>
    </row>
    <row r="56" spans="1:11" ht="17.399999999999999" customHeight="1">
      <c r="A56" s="14">
        <v>57</v>
      </c>
      <c r="B56" s="3">
        <v>512</v>
      </c>
      <c r="C56" s="7" t="s">
        <v>85</v>
      </c>
      <c r="D56" s="7" t="s">
        <v>86</v>
      </c>
      <c r="E56" s="14"/>
      <c r="F56" s="14"/>
      <c r="G56" s="14"/>
      <c r="H56" s="14"/>
      <c r="I56" s="14"/>
      <c r="J56" s="14"/>
      <c r="K56" s="14">
        <f t="shared" si="1"/>
        <v>0</v>
      </c>
    </row>
    <row r="57" spans="1:11" ht="17.399999999999999" customHeight="1">
      <c r="A57" s="14">
        <v>58</v>
      </c>
      <c r="B57" s="3">
        <v>512</v>
      </c>
      <c r="C57" s="7" t="s">
        <v>87</v>
      </c>
      <c r="D57" s="7" t="s">
        <v>88</v>
      </c>
      <c r="E57" s="14"/>
      <c r="F57" s="14"/>
      <c r="G57" s="14"/>
      <c r="H57" s="14"/>
      <c r="I57" s="14"/>
      <c r="J57" s="14"/>
      <c r="K57" s="14">
        <f t="shared" si="1"/>
        <v>0</v>
      </c>
    </row>
    <row r="58" spans="1:11" ht="17.399999999999999" customHeight="1">
      <c r="A58" s="14">
        <v>59</v>
      </c>
      <c r="B58" s="3">
        <v>512</v>
      </c>
      <c r="C58" s="7" t="s">
        <v>89</v>
      </c>
      <c r="D58" s="7" t="s">
        <v>90</v>
      </c>
      <c r="E58" s="14"/>
      <c r="F58" s="14"/>
      <c r="G58" s="14"/>
      <c r="H58" s="14"/>
      <c r="I58" s="14"/>
      <c r="J58" s="14"/>
      <c r="K58" s="14">
        <f t="shared" si="1"/>
        <v>0</v>
      </c>
    </row>
    <row r="59" spans="1:11" ht="17.399999999999999" customHeight="1">
      <c r="A59" s="14">
        <v>60</v>
      </c>
      <c r="B59" s="3">
        <v>512</v>
      </c>
      <c r="C59" s="7" t="s">
        <v>91</v>
      </c>
      <c r="D59" s="7" t="s">
        <v>92</v>
      </c>
      <c r="E59" s="14"/>
      <c r="F59" s="14"/>
      <c r="G59" s="14"/>
      <c r="H59" s="14"/>
      <c r="I59" s="14"/>
      <c r="J59" s="14"/>
      <c r="K59" s="14">
        <f t="shared" si="1"/>
        <v>0</v>
      </c>
    </row>
    <row r="60" spans="1:11" ht="17.399999999999999" customHeight="1">
      <c r="A60" s="14">
        <v>61</v>
      </c>
      <c r="B60" s="3">
        <v>512</v>
      </c>
      <c r="C60" s="7" t="s">
        <v>93</v>
      </c>
      <c r="D60" s="7" t="s">
        <v>94</v>
      </c>
      <c r="E60" s="14"/>
      <c r="F60" s="14"/>
      <c r="G60" s="14"/>
      <c r="H60" s="14"/>
      <c r="I60" s="14"/>
      <c r="J60" s="14"/>
      <c r="K60" s="14">
        <f t="shared" si="1"/>
        <v>0</v>
      </c>
    </row>
    <row r="61" spans="1:11" ht="17.399999999999999" customHeight="1">
      <c r="A61" s="14">
        <v>62</v>
      </c>
      <c r="B61" s="3">
        <v>512</v>
      </c>
      <c r="C61" s="7" t="s">
        <v>95</v>
      </c>
      <c r="D61" s="7" t="s">
        <v>96</v>
      </c>
      <c r="E61" s="14"/>
      <c r="F61" s="14"/>
      <c r="G61" s="14"/>
      <c r="H61" s="14"/>
      <c r="I61" s="14"/>
      <c r="J61" s="14"/>
      <c r="K61" s="14">
        <f t="shared" si="1"/>
        <v>0</v>
      </c>
    </row>
    <row r="62" spans="1:11" ht="17.399999999999999" customHeight="1">
      <c r="A62" s="14">
        <v>63</v>
      </c>
      <c r="B62" s="3">
        <v>512</v>
      </c>
      <c r="C62" s="7" t="s">
        <v>97</v>
      </c>
      <c r="D62" s="7" t="s">
        <v>98</v>
      </c>
      <c r="E62" s="14"/>
      <c r="F62" s="14"/>
      <c r="G62" s="14"/>
      <c r="H62" s="14"/>
      <c r="I62" s="14"/>
      <c r="J62" s="14"/>
      <c r="K62" s="14">
        <f t="shared" si="1"/>
        <v>0</v>
      </c>
    </row>
    <row r="63" spans="1:11" ht="17.399999999999999" customHeight="1">
      <c r="A63" s="14">
        <v>64</v>
      </c>
      <c r="B63" s="3">
        <v>512</v>
      </c>
      <c r="C63" s="7" t="s">
        <v>99</v>
      </c>
      <c r="D63" s="7" t="s">
        <v>100</v>
      </c>
      <c r="E63" s="14"/>
      <c r="F63" s="14"/>
      <c r="G63" s="14"/>
      <c r="H63" s="14"/>
      <c r="I63" s="14"/>
      <c r="J63" s="14"/>
      <c r="K63" s="14">
        <f t="shared" si="1"/>
        <v>0</v>
      </c>
    </row>
    <row r="64" spans="1:11" ht="17.399999999999999" customHeight="1">
      <c r="A64" s="14">
        <v>65</v>
      </c>
      <c r="B64" s="3">
        <v>512</v>
      </c>
      <c r="C64" s="7" t="s">
        <v>101</v>
      </c>
      <c r="D64" s="7" t="s">
        <v>102</v>
      </c>
      <c r="E64" s="14"/>
      <c r="F64" s="14"/>
      <c r="G64" s="14"/>
      <c r="H64" s="14"/>
      <c r="I64" s="14"/>
      <c r="J64" s="14"/>
      <c r="K64" s="14">
        <f t="shared" si="1"/>
        <v>0</v>
      </c>
    </row>
    <row r="65" spans="1:11" ht="17.399999999999999" customHeight="1">
      <c r="A65" s="14">
        <v>66</v>
      </c>
      <c r="B65" s="3">
        <v>513</v>
      </c>
      <c r="C65" s="8">
        <v>2016051301</v>
      </c>
      <c r="D65" s="7" t="s">
        <v>103</v>
      </c>
      <c r="E65" s="14"/>
      <c r="F65" s="14"/>
      <c r="G65" s="14"/>
      <c r="H65" s="14"/>
      <c r="I65" s="14"/>
      <c r="J65" s="14"/>
      <c r="K65" s="14">
        <f t="shared" si="1"/>
        <v>0</v>
      </c>
    </row>
    <row r="66" spans="1:11" ht="17.399999999999999" customHeight="1">
      <c r="A66" s="14">
        <v>67</v>
      </c>
      <c r="B66" s="3">
        <v>513</v>
      </c>
      <c r="C66" s="8">
        <v>2016051302</v>
      </c>
      <c r="D66" s="7" t="s">
        <v>104</v>
      </c>
      <c r="E66" s="19"/>
      <c r="F66" s="14"/>
      <c r="G66" s="14"/>
      <c r="H66" s="14"/>
      <c r="I66" s="14"/>
      <c r="J66" s="14"/>
      <c r="K66" s="14">
        <f t="shared" si="1"/>
        <v>0</v>
      </c>
    </row>
    <row r="67" spans="1:11" ht="17.399999999999999" customHeight="1">
      <c r="A67" s="14">
        <v>68</v>
      </c>
      <c r="B67" s="3">
        <v>513</v>
      </c>
      <c r="C67" s="8">
        <v>2016051303</v>
      </c>
      <c r="D67" s="7" t="s">
        <v>105</v>
      </c>
      <c r="E67" s="19"/>
      <c r="F67" s="14"/>
      <c r="G67" s="14"/>
      <c r="H67" s="14"/>
      <c r="I67" s="14"/>
      <c r="J67" s="14"/>
      <c r="K67" s="14">
        <f t="shared" si="1"/>
        <v>0</v>
      </c>
    </row>
    <row r="68" spans="1:11" ht="17.399999999999999" customHeight="1">
      <c r="A68" s="14">
        <v>69</v>
      </c>
      <c r="B68" s="3">
        <v>513</v>
      </c>
      <c r="C68" s="8">
        <v>2016051304</v>
      </c>
      <c r="D68" s="7" t="s">
        <v>106</v>
      </c>
      <c r="E68" s="19"/>
      <c r="F68" s="14"/>
      <c r="G68" s="14"/>
      <c r="H68" s="14"/>
      <c r="I68" s="14"/>
      <c r="J68" s="14"/>
      <c r="K68" s="14">
        <f t="shared" ref="K68:K99" si="2">G68</f>
        <v>0</v>
      </c>
    </row>
    <row r="69" spans="1:11" ht="17.399999999999999" customHeight="1">
      <c r="A69" s="14">
        <v>70</v>
      </c>
      <c r="B69" s="3">
        <v>513</v>
      </c>
      <c r="C69" s="8">
        <v>2016051305</v>
      </c>
      <c r="D69" s="7" t="s">
        <v>107</v>
      </c>
      <c r="E69" s="19"/>
      <c r="F69" s="14"/>
      <c r="G69" s="14"/>
      <c r="H69" s="14"/>
      <c r="I69" s="14"/>
      <c r="J69" s="14"/>
      <c r="K69" s="14">
        <f t="shared" si="2"/>
        <v>0</v>
      </c>
    </row>
    <row r="70" spans="1:11" ht="17.399999999999999" customHeight="1">
      <c r="A70" s="14">
        <v>71</v>
      </c>
      <c r="B70" s="3">
        <v>513</v>
      </c>
      <c r="C70" s="8">
        <v>2016051306</v>
      </c>
      <c r="D70" s="7" t="s">
        <v>108</v>
      </c>
      <c r="E70" s="19"/>
      <c r="F70" s="14"/>
      <c r="G70" s="14"/>
      <c r="H70" s="14"/>
      <c r="I70" s="14"/>
      <c r="J70" s="14"/>
      <c r="K70" s="14">
        <f t="shared" si="2"/>
        <v>0</v>
      </c>
    </row>
    <row r="71" spans="1:11" ht="17.399999999999999" customHeight="1">
      <c r="A71" s="14">
        <v>72</v>
      </c>
      <c r="B71" s="3">
        <v>513</v>
      </c>
      <c r="C71" s="8">
        <v>2016051307</v>
      </c>
      <c r="D71" s="7" t="s">
        <v>109</v>
      </c>
      <c r="E71" s="19"/>
      <c r="F71" s="14"/>
      <c r="G71" s="14"/>
      <c r="H71" s="14"/>
      <c r="I71" s="14"/>
      <c r="J71" s="14"/>
      <c r="K71" s="14">
        <f t="shared" si="2"/>
        <v>0</v>
      </c>
    </row>
    <row r="72" spans="1:11" ht="17.399999999999999" customHeight="1">
      <c r="A72" s="14">
        <v>73</v>
      </c>
      <c r="B72" s="3">
        <v>513</v>
      </c>
      <c r="C72" s="8">
        <v>2016051309</v>
      </c>
      <c r="D72" s="7" t="s">
        <v>110</v>
      </c>
      <c r="E72" s="14" t="s">
        <v>282</v>
      </c>
      <c r="F72" s="14">
        <v>1</v>
      </c>
      <c r="G72" s="14">
        <v>1</v>
      </c>
      <c r="H72" s="14"/>
      <c r="I72" s="14"/>
      <c r="J72" s="14"/>
      <c r="K72" s="14">
        <f t="shared" si="2"/>
        <v>1</v>
      </c>
    </row>
    <row r="73" spans="1:11" ht="17.399999999999999" customHeight="1">
      <c r="A73" s="14">
        <v>74</v>
      </c>
      <c r="B73" s="3">
        <v>513</v>
      </c>
      <c r="C73" s="8">
        <v>2016051310</v>
      </c>
      <c r="D73" s="7" t="s">
        <v>111</v>
      </c>
      <c r="E73" s="19"/>
      <c r="F73" s="14"/>
      <c r="G73" s="14"/>
      <c r="H73" s="14"/>
      <c r="I73" s="14"/>
      <c r="J73" s="14"/>
      <c r="K73" s="14">
        <f t="shared" si="2"/>
        <v>0</v>
      </c>
    </row>
    <row r="74" spans="1:11" ht="17.399999999999999" customHeight="1">
      <c r="A74" s="14">
        <v>75</v>
      </c>
      <c r="B74" s="3">
        <v>513</v>
      </c>
      <c r="C74" s="8">
        <v>2016051311</v>
      </c>
      <c r="D74" s="7" t="s">
        <v>112</v>
      </c>
      <c r="E74" s="14"/>
      <c r="F74" s="14"/>
      <c r="G74" s="14"/>
      <c r="H74" s="14"/>
      <c r="I74" s="14"/>
      <c r="J74" s="14"/>
      <c r="K74" s="14">
        <f t="shared" si="2"/>
        <v>0</v>
      </c>
    </row>
    <row r="75" spans="1:11" ht="17.399999999999999" customHeight="1">
      <c r="A75" s="14">
        <v>76</v>
      </c>
      <c r="B75" s="3">
        <v>513</v>
      </c>
      <c r="C75" s="8">
        <v>2016051312</v>
      </c>
      <c r="D75" s="7" t="s">
        <v>113</v>
      </c>
      <c r="E75" s="19"/>
      <c r="F75" s="14"/>
      <c r="G75" s="14"/>
      <c r="H75" s="14"/>
      <c r="I75" s="14"/>
      <c r="J75" s="14"/>
      <c r="K75" s="14">
        <f t="shared" si="2"/>
        <v>0</v>
      </c>
    </row>
    <row r="76" spans="1:11" ht="17.399999999999999" customHeight="1">
      <c r="A76" s="14">
        <v>77</v>
      </c>
      <c r="B76" s="3">
        <v>513</v>
      </c>
      <c r="C76" s="8">
        <v>2016051313</v>
      </c>
      <c r="D76" s="7" t="s">
        <v>114</v>
      </c>
      <c r="E76" s="19"/>
      <c r="F76" s="14"/>
      <c r="G76" s="14"/>
      <c r="H76" s="14"/>
      <c r="I76" s="14"/>
      <c r="J76" s="14"/>
      <c r="K76" s="14">
        <f t="shared" si="2"/>
        <v>0</v>
      </c>
    </row>
    <row r="77" spans="1:11" ht="17.399999999999999" customHeight="1">
      <c r="A77" s="14">
        <v>78</v>
      </c>
      <c r="B77" s="3">
        <v>513</v>
      </c>
      <c r="C77" s="8">
        <v>2016051314</v>
      </c>
      <c r="D77" s="7" t="s">
        <v>115</v>
      </c>
      <c r="E77" s="19"/>
      <c r="F77" s="14"/>
      <c r="G77" s="14"/>
      <c r="H77" s="14"/>
      <c r="I77" s="14"/>
      <c r="J77" s="14"/>
      <c r="K77" s="14">
        <f t="shared" si="2"/>
        <v>0</v>
      </c>
    </row>
    <row r="78" spans="1:11" ht="17.399999999999999" customHeight="1">
      <c r="A78" s="14">
        <v>79</v>
      </c>
      <c r="B78" s="3">
        <v>513</v>
      </c>
      <c r="C78" s="8">
        <v>2016051315</v>
      </c>
      <c r="D78" s="7" t="s">
        <v>116</v>
      </c>
      <c r="E78" s="19"/>
      <c r="F78" s="14"/>
      <c r="G78" s="14"/>
      <c r="H78" s="14"/>
      <c r="I78" s="14"/>
      <c r="J78" s="14"/>
      <c r="K78" s="14">
        <f t="shared" si="2"/>
        <v>0</v>
      </c>
    </row>
    <row r="79" spans="1:11" ht="17.399999999999999" customHeight="1">
      <c r="A79" s="14">
        <v>80</v>
      </c>
      <c r="B79" s="3">
        <v>513</v>
      </c>
      <c r="C79" s="8">
        <v>2016051316</v>
      </c>
      <c r="D79" s="7" t="s">
        <v>117</v>
      </c>
      <c r="E79" s="19"/>
      <c r="F79" s="14"/>
      <c r="G79" s="14"/>
      <c r="H79" s="14"/>
      <c r="I79" s="14"/>
      <c r="J79" s="14"/>
      <c r="K79" s="14">
        <f t="shared" si="2"/>
        <v>0</v>
      </c>
    </row>
    <row r="80" spans="1:11" ht="17.399999999999999" customHeight="1">
      <c r="A80" s="14">
        <v>81</v>
      </c>
      <c r="B80" s="3">
        <v>513</v>
      </c>
      <c r="C80" s="8">
        <v>2016051317</v>
      </c>
      <c r="D80" s="7" t="s">
        <v>118</v>
      </c>
      <c r="E80" s="19"/>
      <c r="F80" s="14"/>
      <c r="G80" s="14"/>
      <c r="H80" s="14"/>
      <c r="I80" s="14"/>
      <c r="J80" s="14"/>
      <c r="K80" s="14">
        <f t="shared" si="2"/>
        <v>0</v>
      </c>
    </row>
    <row r="81" spans="1:11" ht="17.399999999999999" customHeight="1">
      <c r="A81" s="14">
        <v>82</v>
      </c>
      <c r="B81" s="3">
        <v>513</v>
      </c>
      <c r="C81" s="8">
        <v>2016051318</v>
      </c>
      <c r="D81" s="7" t="s">
        <v>119</v>
      </c>
      <c r="E81" s="14"/>
      <c r="F81" s="14"/>
      <c r="G81" s="14"/>
      <c r="H81" s="14"/>
      <c r="I81" s="14"/>
      <c r="J81" s="14"/>
      <c r="K81" s="14">
        <f t="shared" si="2"/>
        <v>0</v>
      </c>
    </row>
    <row r="82" spans="1:11" ht="17.399999999999999" customHeight="1">
      <c r="A82" s="14">
        <v>83</v>
      </c>
      <c r="B82" s="3">
        <v>513</v>
      </c>
      <c r="C82" s="8">
        <v>2016051319</v>
      </c>
      <c r="D82" s="7" t="s">
        <v>120</v>
      </c>
      <c r="E82" s="19"/>
      <c r="F82" s="14"/>
      <c r="G82" s="14"/>
      <c r="H82" s="14"/>
      <c r="I82" s="14"/>
      <c r="J82" s="14"/>
      <c r="K82" s="14">
        <f t="shared" si="2"/>
        <v>0</v>
      </c>
    </row>
    <row r="83" spans="1:11" ht="17.399999999999999" customHeight="1">
      <c r="A83" s="14">
        <v>84</v>
      </c>
      <c r="B83" s="3">
        <v>513</v>
      </c>
      <c r="C83" s="8">
        <v>2016051320</v>
      </c>
      <c r="D83" s="7" t="s">
        <v>121</v>
      </c>
      <c r="E83" s="19"/>
      <c r="F83" s="14"/>
      <c r="G83" s="14"/>
      <c r="H83" s="14"/>
      <c r="I83" s="14"/>
      <c r="J83" s="14"/>
      <c r="K83" s="14">
        <f t="shared" si="2"/>
        <v>0</v>
      </c>
    </row>
    <row r="84" spans="1:11" ht="17.399999999999999" customHeight="1">
      <c r="A84" s="14">
        <v>85</v>
      </c>
      <c r="B84" s="3">
        <v>513</v>
      </c>
      <c r="C84" s="8">
        <v>2016051321</v>
      </c>
      <c r="D84" s="7" t="s">
        <v>122</v>
      </c>
      <c r="E84" s="19"/>
      <c r="F84" s="14"/>
      <c r="G84" s="14"/>
      <c r="H84" s="14"/>
      <c r="I84" s="14"/>
      <c r="J84" s="14"/>
      <c r="K84" s="14">
        <f t="shared" si="2"/>
        <v>0</v>
      </c>
    </row>
    <row r="85" spans="1:11" ht="17.399999999999999" customHeight="1">
      <c r="A85" s="14">
        <v>86</v>
      </c>
      <c r="B85" s="3">
        <v>513</v>
      </c>
      <c r="C85" s="8">
        <v>2016051322</v>
      </c>
      <c r="D85" s="7" t="s">
        <v>123</v>
      </c>
      <c r="E85" s="19"/>
      <c r="F85" s="14"/>
      <c r="G85" s="14"/>
      <c r="H85" s="14"/>
      <c r="I85" s="14"/>
      <c r="J85" s="14"/>
      <c r="K85" s="14">
        <f t="shared" si="2"/>
        <v>0</v>
      </c>
    </row>
    <row r="86" spans="1:11" ht="25.2" customHeight="1">
      <c r="A86" s="14">
        <v>87</v>
      </c>
      <c r="B86" s="3">
        <v>513</v>
      </c>
      <c r="C86" s="8">
        <v>2016051323</v>
      </c>
      <c r="D86" s="7" t="s">
        <v>124</v>
      </c>
      <c r="E86" s="19"/>
      <c r="F86" s="14"/>
      <c r="G86" s="14"/>
      <c r="H86" s="14"/>
      <c r="I86" s="14"/>
      <c r="J86" s="14"/>
      <c r="K86" s="14">
        <f t="shared" si="2"/>
        <v>0</v>
      </c>
    </row>
    <row r="87" spans="1:11" ht="25.8" customHeight="1">
      <c r="A87" s="14">
        <v>89</v>
      </c>
      <c r="B87" s="3">
        <v>513</v>
      </c>
      <c r="C87" s="8">
        <v>2016051324</v>
      </c>
      <c r="D87" s="7" t="s">
        <v>125</v>
      </c>
      <c r="E87" s="19"/>
      <c r="F87" s="14"/>
      <c r="G87" s="14"/>
      <c r="H87" s="14"/>
      <c r="I87" s="14"/>
      <c r="J87" s="14"/>
      <c r="K87" s="14">
        <f t="shared" si="2"/>
        <v>0</v>
      </c>
    </row>
    <row r="88" spans="1:11" ht="17.399999999999999" customHeight="1">
      <c r="A88" s="14">
        <v>91</v>
      </c>
      <c r="B88" s="3">
        <v>513</v>
      </c>
      <c r="C88" s="8">
        <v>2016051325</v>
      </c>
      <c r="D88" s="7" t="s">
        <v>126</v>
      </c>
      <c r="E88" s="19"/>
      <c r="F88" s="14"/>
      <c r="G88" s="14"/>
      <c r="H88" s="14"/>
      <c r="I88" s="14"/>
      <c r="J88" s="14"/>
      <c r="K88" s="14">
        <f t="shared" si="2"/>
        <v>0</v>
      </c>
    </row>
    <row r="89" spans="1:11" ht="17.399999999999999" customHeight="1">
      <c r="A89" s="14">
        <v>92</v>
      </c>
      <c r="B89" s="3">
        <v>513</v>
      </c>
      <c r="C89" s="8">
        <v>2016051326</v>
      </c>
      <c r="D89" s="7" t="s">
        <v>127</v>
      </c>
      <c r="E89" s="19"/>
      <c r="F89" s="14"/>
      <c r="G89" s="14"/>
      <c r="H89" s="14"/>
      <c r="I89" s="14"/>
      <c r="J89" s="14"/>
      <c r="K89" s="14">
        <f t="shared" si="2"/>
        <v>0</v>
      </c>
    </row>
    <row r="90" spans="1:11" ht="17.399999999999999" customHeight="1">
      <c r="A90" s="14">
        <v>93</v>
      </c>
      <c r="B90" s="3">
        <v>513</v>
      </c>
      <c r="C90" s="8">
        <v>2016051327</v>
      </c>
      <c r="D90" s="7" t="s">
        <v>128</v>
      </c>
      <c r="E90" s="19"/>
      <c r="F90" s="14"/>
      <c r="G90" s="14"/>
      <c r="H90" s="14"/>
      <c r="I90" s="14"/>
      <c r="J90" s="14"/>
      <c r="K90" s="14">
        <f t="shared" si="2"/>
        <v>0</v>
      </c>
    </row>
    <row r="91" spans="1:11" ht="17.399999999999999" customHeight="1">
      <c r="A91" s="14">
        <v>94</v>
      </c>
      <c r="B91" s="3">
        <v>513</v>
      </c>
      <c r="C91" s="8">
        <v>2016051328</v>
      </c>
      <c r="D91" s="7" t="s">
        <v>129</v>
      </c>
      <c r="E91" s="19"/>
      <c r="F91" s="14"/>
      <c r="G91" s="14"/>
      <c r="H91" s="14"/>
      <c r="I91" s="14"/>
      <c r="J91" s="14"/>
      <c r="K91" s="14">
        <f t="shared" si="2"/>
        <v>0</v>
      </c>
    </row>
    <row r="92" spans="1:11" ht="17.399999999999999" customHeight="1">
      <c r="A92" s="14">
        <v>95</v>
      </c>
      <c r="B92" s="3">
        <v>513</v>
      </c>
      <c r="C92" s="8">
        <v>2016051329</v>
      </c>
      <c r="D92" s="7" t="s">
        <v>130</v>
      </c>
      <c r="E92" s="14"/>
      <c r="F92" s="14"/>
      <c r="G92" s="14"/>
      <c r="H92" s="14"/>
      <c r="I92" s="14"/>
      <c r="J92" s="14"/>
      <c r="K92" s="14">
        <f t="shared" si="2"/>
        <v>0</v>
      </c>
    </row>
    <row r="93" spans="1:11" ht="17.399999999999999" customHeight="1">
      <c r="A93" s="14">
        <v>96</v>
      </c>
      <c r="B93" s="3">
        <v>513</v>
      </c>
      <c r="C93" s="8">
        <v>2016051330</v>
      </c>
      <c r="D93" s="7" t="s">
        <v>131</v>
      </c>
      <c r="E93" s="14"/>
      <c r="F93" s="14"/>
      <c r="G93" s="14"/>
      <c r="H93" s="14"/>
      <c r="I93" s="14"/>
      <c r="J93" s="14"/>
      <c r="K93" s="14">
        <f t="shared" si="2"/>
        <v>0</v>
      </c>
    </row>
    <row r="94" spans="1:11" ht="17.399999999999999" customHeight="1">
      <c r="A94" s="14">
        <v>97</v>
      </c>
      <c r="B94" s="3">
        <v>513</v>
      </c>
      <c r="C94" s="8">
        <v>2015051302</v>
      </c>
      <c r="D94" s="7" t="s">
        <v>132</v>
      </c>
      <c r="E94" s="14"/>
      <c r="F94" s="14"/>
      <c r="G94" s="14"/>
      <c r="H94" s="14"/>
      <c r="I94" s="14"/>
      <c r="J94" s="14"/>
      <c r="K94" s="14">
        <f t="shared" si="2"/>
        <v>0</v>
      </c>
    </row>
    <row r="95" spans="1:11" ht="17.399999999999999" customHeight="1">
      <c r="A95" s="14">
        <v>98</v>
      </c>
      <c r="B95" s="3">
        <v>513</v>
      </c>
      <c r="C95" s="8">
        <v>2014051306</v>
      </c>
      <c r="D95" s="7" t="s">
        <v>133</v>
      </c>
      <c r="E95" s="19"/>
      <c r="F95" s="14"/>
      <c r="G95" s="14"/>
      <c r="H95" s="14"/>
      <c r="I95" s="14"/>
      <c r="J95" s="14"/>
      <c r="K95" s="14">
        <f t="shared" si="2"/>
        <v>0</v>
      </c>
    </row>
    <row r="96" spans="1:11" ht="17.399999999999999" customHeight="1">
      <c r="A96" s="14">
        <v>99</v>
      </c>
      <c r="B96" s="3">
        <v>514</v>
      </c>
      <c r="C96" s="8">
        <v>2016051401</v>
      </c>
      <c r="D96" s="7" t="s">
        <v>134</v>
      </c>
      <c r="E96" s="19"/>
      <c r="F96" s="14"/>
      <c r="G96" s="14"/>
      <c r="H96" s="14"/>
      <c r="I96" s="14"/>
      <c r="J96" s="14"/>
      <c r="K96" s="14">
        <f t="shared" si="2"/>
        <v>0</v>
      </c>
    </row>
    <row r="97" spans="1:11" ht="17.399999999999999" customHeight="1">
      <c r="A97" s="14">
        <v>100</v>
      </c>
      <c r="B97" s="3">
        <v>514</v>
      </c>
      <c r="C97" s="8">
        <v>2016051402</v>
      </c>
      <c r="D97" s="7" t="s">
        <v>135</v>
      </c>
      <c r="E97" s="14"/>
      <c r="F97" s="14"/>
      <c r="G97" s="14"/>
      <c r="H97" s="14"/>
      <c r="I97" s="14"/>
      <c r="J97" s="14"/>
      <c r="K97" s="14">
        <f t="shared" si="2"/>
        <v>0</v>
      </c>
    </row>
    <row r="98" spans="1:11" ht="17.399999999999999" customHeight="1">
      <c r="A98" s="14">
        <v>101</v>
      </c>
      <c r="B98" s="3">
        <v>514</v>
      </c>
      <c r="C98" s="8">
        <v>2016051403</v>
      </c>
      <c r="D98" s="7" t="s">
        <v>136</v>
      </c>
      <c r="E98" s="19"/>
      <c r="F98" s="14"/>
      <c r="G98" s="14"/>
      <c r="H98" s="14"/>
      <c r="I98" s="14"/>
      <c r="J98" s="14"/>
      <c r="K98" s="14">
        <f t="shared" si="2"/>
        <v>0</v>
      </c>
    </row>
    <row r="99" spans="1:11" ht="17.399999999999999" customHeight="1">
      <c r="A99" s="14">
        <v>102</v>
      </c>
      <c r="B99" s="3">
        <v>514</v>
      </c>
      <c r="C99" s="8">
        <v>2016051404</v>
      </c>
      <c r="D99" s="7" t="s">
        <v>137</v>
      </c>
      <c r="E99" s="19"/>
      <c r="F99" s="14"/>
      <c r="G99" s="14"/>
      <c r="H99" s="14"/>
      <c r="I99" s="14"/>
      <c r="J99" s="14"/>
      <c r="K99" s="14">
        <f t="shared" si="2"/>
        <v>0</v>
      </c>
    </row>
    <row r="100" spans="1:11" ht="17.399999999999999" customHeight="1">
      <c r="A100" s="14">
        <v>103</v>
      </c>
      <c r="B100" s="3">
        <v>514</v>
      </c>
      <c r="C100" s="8">
        <v>2016051405</v>
      </c>
      <c r="D100" s="7" t="s">
        <v>138</v>
      </c>
      <c r="E100" s="19"/>
      <c r="F100" s="14"/>
      <c r="G100" s="14"/>
      <c r="H100" s="14"/>
      <c r="I100" s="14"/>
      <c r="J100" s="14"/>
      <c r="K100" s="14">
        <f t="shared" ref="K100:K131" si="3">G100</f>
        <v>0</v>
      </c>
    </row>
    <row r="101" spans="1:11" ht="17.399999999999999" customHeight="1">
      <c r="A101" s="14">
        <v>104</v>
      </c>
      <c r="B101" s="3">
        <v>514</v>
      </c>
      <c r="C101" s="8">
        <v>2016051406</v>
      </c>
      <c r="D101" s="7" t="s">
        <v>139</v>
      </c>
      <c r="E101" s="19"/>
      <c r="F101" s="14"/>
      <c r="G101" s="14"/>
      <c r="H101" s="14"/>
      <c r="I101" s="14"/>
      <c r="J101" s="14"/>
      <c r="K101" s="14">
        <f t="shared" si="3"/>
        <v>0</v>
      </c>
    </row>
    <row r="102" spans="1:11" ht="17.399999999999999" customHeight="1">
      <c r="A102" s="14">
        <v>105</v>
      </c>
      <c r="B102" s="3">
        <v>514</v>
      </c>
      <c r="C102" s="8">
        <v>2016051407</v>
      </c>
      <c r="D102" s="7" t="s">
        <v>140</v>
      </c>
      <c r="E102" s="19"/>
      <c r="F102" s="14"/>
      <c r="G102" s="14"/>
      <c r="H102" s="14"/>
      <c r="I102" s="14"/>
      <c r="J102" s="14"/>
      <c r="K102" s="14">
        <f t="shared" si="3"/>
        <v>0</v>
      </c>
    </row>
    <row r="103" spans="1:11" ht="17.399999999999999" customHeight="1">
      <c r="A103" s="14">
        <v>106</v>
      </c>
      <c r="B103" s="3">
        <v>514</v>
      </c>
      <c r="C103" s="8">
        <v>2016051408</v>
      </c>
      <c r="D103" s="7" t="s">
        <v>141</v>
      </c>
      <c r="E103" s="19"/>
      <c r="F103" s="14"/>
      <c r="G103" s="14"/>
      <c r="H103" s="14"/>
      <c r="I103" s="14"/>
      <c r="J103" s="14"/>
      <c r="K103" s="14">
        <f t="shared" si="3"/>
        <v>0</v>
      </c>
    </row>
    <row r="104" spans="1:11" ht="17.399999999999999" customHeight="1">
      <c r="A104" s="14">
        <v>108</v>
      </c>
      <c r="B104" s="3">
        <v>514</v>
      </c>
      <c r="C104" s="8">
        <v>2016051409</v>
      </c>
      <c r="D104" s="7" t="s">
        <v>142</v>
      </c>
      <c r="E104" s="14"/>
      <c r="F104" s="14"/>
      <c r="G104" s="14"/>
      <c r="H104" s="14"/>
      <c r="I104" s="14"/>
      <c r="J104" s="14"/>
      <c r="K104" s="14">
        <f t="shared" si="3"/>
        <v>0</v>
      </c>
    </row>
    <row r="105" spans="1:11" ht="17.399999999999999" customHeight="1">
      <c r="A105" s="14">
        <v>109</v>
      </c>
      <c r="B105" s="3">
        <v>514</v>
      </c>
      <c r="C105" s="8">
        <v>2016051410</v>
      </c>
      <c r="D105" s="7" t="s">
        <v>143</v>
      </c>
      <c r="E105" s="19"/>
      <c r="F105" s="14"/>
      <c r="G105" s="14"/>
      <c r="H105" s="14"/>
      <c r="I105" s="14"/>
      <c r="J105" s="14"/>
      <c r="K105" s="14">
        <f t="shared" si="3"/>
        <v>0</v>
      </c>
    </row>
    <row r="106" spans="1:11" ht="17.399999999999999" customHeight="1">
      <c r="A106" s="14">
        <v>110</v>
      </c>
      <c r="B106" s="3">
        <v>514</v>
      </c>
      <c r="C106" s="8">
        <v>2016051411</v>
      </c>
      <c r="D106" s="7" t="s">
        <v>144</v>
      </c>
      <c r="E106" s="19"/>
      <c r="F106" s="14"/>
      <c r="G106" s="14"/>
      <c r="H106" s="14"/>
      <c r="I106" s="14"/>
      <c r="J106" s="14"/>
      <c r="K106" s="14">
        <f t="shared" si="3"/>
        <v>0</v>
      </c>
    </row>
    <row r="107" spans="1:11" ht="17.399999999999999" customHeight="1">
      <c r="A107" s="14">
        <v>111</v>
      </c>
      <c r="B107" s="3">
        <v>514</v>
      </c>
      <c r="C107" s="8">
        <v>2016051412</v>
      </c>
      <c r="D107" s="7" t="s">
        <v>145</v>
      </c>
      <c r="E107" s="19"/>
      <c r="F107" s="14"/>
      <c r="G107" s="14"/>
      <c r="H107" s="14"/>
      <c r="I107" s="14"/>
      <c r="J107" s="14"/>
      <c r="K107" s="14">
        <f t="shared" si="3"/>
        <v>0</v>
      </c>
    </row>
    <row r="108" spans="1:11" ht="17.399999999999999" customHeight="1">
      <c r="A108" s="14">
        <v>112</v>
      </c>
      <c r="B108" s="3">
        <v>514</v>
      </c>
      <c r="C108" s="8">
        <v>2016051413</v>
      </c>
      <c r="D108" s="7" t="s">
        <v>146</v>
      </c>
      <c r="E108" s="19"/>
      <c r="F108" s="14"/>
      <c r="G108" s="14"/>
      <c r="H108" s="14"/>
      <c r="I108" s="14"/>
      <c r="J108" s="14"/>
      <c r="K108" s="14">
        <f t="shared" si="3"/>
        <v>0</v>
      </c>
    </row>
    <row r="109" spans="1:11" ht="17.399999999999999" customHeight="1">
      <c r="A109" s="14">
        <v>113</v>
      </c>
      <c r="B109" s="3">
        <v>514</v>
      </c>
      <c r="C109" s="8">
        <v>2016051414</v>
      </c>
      <c r="D109" s="7" t="s">
        <v>147</v>
      </c>
      <c r="E109" s="14"/>
      <c r="F109" s="14"/>
      <c r="G109" s="14"/>
      <c r="H109" s="14"/>
      <c r="I109" s="14"/>
      <c r="J109" s="14"/>
      <c r="K109" s="14">
        <f t="shared" si="3"/>
        <v>0</v>
      </c>
    </row>
    <row r="110" spans="1:11" ht="17.399999999999999" customHeight="1">
      <c r="A110" s="14">
        <v>114</v>
      </c>
      <c r="B110" s="3">
        <v>514</v>
      </c>
      <c r="C110" s="8">
        <v>2016051415</v>
      </c>
      <c r="D110" s="7" t="s">
        <v>148</v>
      </c>
      <c r="E110" s="19"/>
      <c r="F110" s="14"/>
      <c r="G110" s="14"/>
      <c r="H110" s="14"/>
      <c r="I110" s="14"/>
      <c r="J110" s="14"/>
      <c r="K110" s="14">
        <f t="shared" si="3"/>
        <v>0</v>
      </c>
    </row>
    <row r="111" spans="1:11" ht="17.399999999999999" customHeight="1">
      <c r="A111" s="14">
        <v>115</v>
      </c>
      <c r="B111" s="3">
        <v>514</v>
      </c>
      <c r="C111" s="8">
        <v>2016051416</v>
      </c>
      <c r="D111" s="7" t="s">
        <v>149</v>
      </c>
      <c r="E111" s="19"/>
      <c r="F111" s="14"/>
      <c r="G111" s="14"/>
      <c r="H111" s="14"/>
      <c r="I111" s="14"/>
      <c r="J111" s="14"/>
      <c r="K111" s="14">
        <f t="shared" si="3"/>
        <v>0</v>
      </c>
    </row>
    <row r="112" spans="1:11" ht="17.399999999999999" customHeight="1">
      <c r="A112" s="14">
        <v>116</v>
      </c>
      <c r="B112" s="3">
        <v>514</v>
      </c>
      <c r="C112" s="8">
        <v>2016051417</v>
      </c>
      <c r="D112" s="7" t="s">
        <v>150</v>
      </c>
      <c r="E112" s="19"/>
      <c r="F112" s="14"/>
      <c r="G112" s="14"/>
      <c r="H112" s="14"/>
      <c r="I112" s="14"/>
      <c r="J112" s="14"/>
      <c r="K112" s="14">
        <f t="shared" si="3"/>
        <v>0</v>
      </c>
    </row>
    <row r="113" spans="1:11" ht="17.399999999999999" customHeight="1">
      <c r="A113" s="14">
        <v>117</v>
      </c>
      <c r="B113" s="3">
        <v>514</v>
      </c>
      <c r="C113" s="8">
        <v>2016051418</v>
      </c>
      <c r="D113" s="7" t="s">
        <v>151</v>
      </c>
      <c r="E113" s="19"/>
      <c r="F113" s="14"/>
      <c r="G113" s="14"/>
      <c r="H113" s="14"/>
      <c r="I113" s="14"/>
      <c r="J113" s="14"/>
      <c r="K113" s="14">
        <f t="shared" si="3"/>
        <v>0</v>
      </c>
    </row>
    <row r="114" spans="1:11" ht="17.399999999999999" customHeight="1">
      <c r="A114" s="14">
        <v>118</v>
      </c>
      <c r="B114" s="3">
        <v>514</v>
      </c>
      <c r="C114" s="8">
        <v>2016051419</v>
      </c>
      <c r="D114" s="7" t="s">
        <v>152</v>
      </c>
      <c r="E114" s="14"/>
      <c r="F114" s="14"/>
      <c r="G114" s="14"/>
      <c r="H114" s="14"/>
      <c r="I114" s="14"/>
      <c r="J114" s="14"/>
      <c r="K114" s="14">
        <f t="shared" si="3"/>
        <v>0</v>
      </c>
    </row>
    <row r="115" spans="1:11" ht="17.399999999999999" customHeight="1">
      <c r="A115" s="14">
        <v>119</v>
      </c>
      <c r="B115" s="3">
        <v>514</v>
      </c>
      <c r="C115" s="8">
        <v>2016051420</v>
      </c>
      <c r="D115" s="7" t="s">
        <v>153</v>
      </c>
      <c r="E115" s="19"/>
      <c r="F115" s="14"/>
      <c r="G115" s="14"/>
      <c r="H115" s="14"/>
      <c r="I115" s="14"/>
      <c r="J115" s="14"/>
      <c r="K115" s="14">
        <f t="shared" si="3"/>
        <v>0</v>
      </c>
    </row>
    <row r="116" spans="1:11" ht="17.399999999999999" customHeight="1">
      <c r="A116" s="14">
        <v>120</v>
      </c>
      <c r="B116" s="3">
        <v>514</v>
      </c>
      <c r="C116" s="8">
        <v>2016051421</v>
      </c>
      <c r="D116" s="7" t="s">
        <v>154</v>
      </c>
      <c r="E116" s="19"/>
      <c r="F116" s="14"/>
      <c r="G116" s="14"/>
      <c r="H116" s="14"/>
      <c r="I116" s="14"/>
      <c r="J116" s="14"/>
      <c r="K116" s="14">
        <f t="shared" si="3"/>
        <v>0</v>
      </c>
    </row>
    <row r="117" spans="1:11" ht="17.399999999999999" customHeight="1">
      <c r="A117" s="14">
        <v>121</v>
      </c>
      <c r="B117" s="3">
        <v>514</v>
      </c>
      <c r="C117" s="8">
        <v>2016051422</v>
      </c>
      <c r="D117" s="7" t="s">
        <v>155</v>
      </c>
      <c r="E117" s="19"/>
      <c r="F117" s="14"/>
      <c r="G117" s="14"/>
      <c r="H117" s="14"/>
      <c r="I117" s="14"/>
      <c r="J117" s="14"/>
      <c r="K117" s="14">
        <f t="shared" si="3"/>
        <v>0</v>
      </c>
    </row>
    <row r="118" spans="1:11" ht="17.399999999999999" customHeight="1">
      <c r="A118" s="14">
        <v>122</v>
      </c>
      <c r="B118" s="3">
        <v>514</v>
      </c>
      <c r="C118" s="8">
        <v>2016051423</v>
      </c>
      <c r="D118" s="7" t="s">
        <v>156</v>
      </c>
      <c r="E118" s="19"/>
      <c r="F118" s="14"/>
      <c r="G118" s="14"/>
      <c r="H118" s="14"/>
      <c r="I118" s="14"/>
      <c r="J118" s="14"/>
      <c r="K118" s="14">
        <f t="shared" si="3"/>
        <v>0</v>
      </c>
    </row>
    <row r="119" spans="1:11" ht="17.399999999999999" customHeight="1">
      <c r="A119" s="14">
        <v>123</v>
      </c>
      <c r="B119" s="3">
        <v>514</v>
      </c>
      <c r="C119" s="8">
        <v>2016051424</v>
      </c>
      <c r="D119" s="7" t="s">
        <v>157</v>
      </c>
      <c r="E119" s="19"/>
      <c r="F119" s="14"/>
      <c r="G119" s="14"/>
      <c r="H119" s="14"/>
      <c r="I119" s="14"/>
      <c r="J119" s="14"/>
      <c r="K119" s="14">
        <f t="shared" si="3"/>
        <v>0</v>
      </c>
    </row>
    <row r="120" spans="1:11" ht="17.399999999999999" customHeight="1">
      <c r="A120" s="14">
        <v>124</v>
      </c>
      <c r="B120" s="3">
        <v>514</v>
      </c>
      <c r="C120" s="8">
        <v>2016051425</v>
      </c>
      <c r="D120" s="7" t="s">
        <v>158</v>
      </c>
      <c r="E120" s="14"/>
      <c r="F120" s="14"/>
      <c r="G120" s="14"/>
      <c r="H120" s="14"/>
      <c r="I120" s="14"/>
      <c r="J120" s="14"/>
      <c r="K120" s="14">
        <f t="shared" si="3"/>
        <v>0</v>
      </c>
    </row>
    <row r="121" spans="1:11" ht="17.399999999999999" customHeight="1">
      <c r="A121" s="14">
        <v>125</v>
      </c>
      <c r="B121" s="3">
        <v>514</v>
      </c>
      <c r="C121" s="8">
        <v>2016051426</v>
      </c>
      <c r="D121" s="7" t="s">
        <v>159</v>
      </c>
      <c r="E121" s="19"/>
      <c r="F121" s="14"/>
      <c r="G121" s="14"/>
      <c r="H121" s="14"/>
      <c r="I121" s="14"/>
      <c r="J121" s="14"/>
      <c r="K121" s="14">
        <f t="shared" si="3"/>
        <v>0</v>
      </c>
    </row>
    <row r="122" spans="1:11" ht="17.399999999999999" customHeight="1">
      <c r="A122" s="14">
        <v>126</v>
      </c>
      <c r="B122" s="3">
        <v>514</v>
      </c>
      <c r="C122" s="8">
        <v>2016051427</v>
      </c>
      <c r="D122" s="7" t="s">
        <v>160</v>
      </c>
      <c r="E122" s="19"/>
      <c r="F122" s="14"/>
      <c r="G122" s="14"/>
      <c r="H122" s="14"/>
      <c r="I122" s="14"/>
      <c r="J122" s="14"/>
      <c r="K122" s="14">
        <f t="shared" si="3"/>
        <v>0</v>
      </c>
    </row>
    <row r="123" spans="1:11" ht="17.399999999999999" customHeight="1">
      <c r="A123" s="14">
        <v>127</v>
      </c>
      <c r="B123" s="3">
        <v>514</v>
      </c>
      <c r="C123" s="8">
        <v>2016051428</v>
      </c>
      <c r="D123" s="7" t="s">
        <v>161</v>
      </c>
      <c r="E123" s="14"/>
      <c r="F123" s="14"/>
      <c r="G123" s="14"/>
      <c r="H123" s="14"/>
      <c r="I123" s="14"/>
      <c r="J123" s="14"/>
      <c r="K123" s="14">
        <f t="shared" si="3"/>
        <v>0</v>
      </c>
    </row>
    <row r="124" spans="1:11" ht="17.399999999999999" customHeight="1">
      <c r="A124" s="14">
        <v>128</v>
      </c>
      <c r="B124" s="3">
        <v>514</v>
      </c>
      <c r="C124" s="8">
        <v>2016051429</v>
      </c>
      <c r="D124" s="7" t="s">
        <v>162</v>
      </c>
      <c r="E124" s="19"/>
      <c r="F124" s="14"/>
      <c r="G124" s="14"/>
      <c r="H124" s="14"/>
      <c r="I124" s="14"/>
      <c r="J124" s="14"/>
      <c r="K124" s="14">
        <f t="shared" si="3"/>
        <v>0</v>
      </c>
    </row>
    <row r="125" spans="1:11" ht="17.399999999999999" customHeight="1">
      <c r="A125" s="14">
        <v>129</v>
      </c>
      <c r="B125" s="3">
        <v>514</v>
      </c>
      <c r="C125" s="8">
        <v>2016051430</v>
      </c>
      <c r="D125" s="7" t="s">
        <v>163</v>
      </c>
      <c r="E125" s="19"/>
      <c r="F125" s="14"/>
      <c r="G125" s="14"/>
      <c r="H125" s="14"/>
      <c r="I125" s="14"/>
      <c r="J125" s="14"/>
      <c r="K125" s="14">
        <f t="shared" si="3"/>
        <v>0</v>
      </c>
    </row>
    <row r="126" spans="1:11" ht="17.399999999999999" customHeight="1">
      <c r="A126" s="14">
        <v>130</v>
      </c>
      <c r="B126" s="3">
        <v>531</v>
      </c>
      <c r="C126" s="3">
        <v>2016053101</v>
      </c>
      <c r="D126" s="4" t="s">
        <v>164</v>
      </c>
      <c r="E126" s="10"/>
      <c r="F126" s="10"/>
      <c r="G126" s="10"/>
      <c r="H126" s="14"/>
      <c r="I126" s="14"/>
      <c r="J126" s="14"/>
      <c r="K126" s="14">
        <f t="shared" si="3"/>
        <v>0</v>
      </c>
    </row>
    <row r="127" spans="1:11" ht="17.399999999999999" customHeight="1">
      <c r="A127" s="14">
        <v>131</v>
      </c>
      <c r="B127" s="3">
        <v>531</v>
      </c>
      <c r="C127" s="3">
        <v>2016053102</v>
      </c>
      <c r="D127" s="4" t="s">
        <v>165</v>
      </c>
      <c r="E127" s="10"/>
      <c r="F127" s="10"/>
      <c r="G127" s="10"/>
      <c r="H127" s="14"/>
      <c r="I127" s="14"/>
      <c r="J127" s="14"/>
      <c r="K127" s="14">
        <f t="shared" si="3"/>
        <v>0</v>
      </c>
    </row>
    <row r="128" spans="1:11" ht="17.399999999999999" customHeight="1">
      <c r="A128" s="14">
        <v>132</v>
      </c>
      <c r="B128" s="3">
        <v>531</v>
      </c>
      <c r="C128" s="3">
        <v>2016053103</v>
      </c>
      <c r="D128" s="4" t="s">
        <v>166</v>
      </c>
      <c r="E128" s="10"/>
      <c r="F128" s="10"/>
      <c r="G128" s="10"/>
      <c r="H128" s="14"/>
      <c r="I128" s="14"/>
      <c r="J128" s="14"/>
      <c r="K128" s="14">
        <f t="shared" si="3"/>
        <v>0</v>
      </c>
    </row>
    <row r="129" spans="1:11" ht="17.399999999999999" customHeight="1">
      <c r="A129" s="14">
        <v>133</v>
      </c>
      <c r="B129" s="3">
        <v>531</v>
      </c>
      <c r="C129" s="3">
        <v>2016053104</v>
      </c>
      <c r="D129" s="4" t="s">
        <v>167</v>
      </c>
      <c r="E129" s="10"/>
      <c r="F129" s="10"/>
      <c r="G129" s="10"/>
      <c r="H129" s="14"/>
      <c r="I129" s="14"/>
      <c r="J129" s="14"/>
      <c r="K129" s="14">
        <f t="shared" si="3"/>
        <v>0</v>
      </c>
    </row>
    <row r="130" spans="1:11" ht="17.399999999999999" customHeight="1">
      <c r="A130" s="14">
        <v>134</v>
      </c>
      <c r="B130" s="3">
        <v>531</v>
      </c>
      <c r="C130" s="3">
        <v>2016053105</v>
      </c>
      <c r="D130" s="4" t="s">
        <v>168</v>
      </c>
      <c r="E130" s="10" t="s">
        <v>283</v>
      </c>
      <c r="F130" s="10">
        <v>10</v>
      </c>
      <c r="G130" s="10">
        <v>3</v>
      </c>
      <c r="H130" s="14"/>
      <c r="I130" s="14"/>
      <c r="J130" s="14"/>
      <c r="K130" s="14">
        <f t="shared" si="3"/>
        <v>3</v>
      </c>
    </row>
    <row r="131" spans="1:11" ht="17.399999999999999" customHeight="1">
      <c r="A131" s="14">
        <v>135</v>
      </c>
      <c r="B131" s="3">
        <v>531</v>
      </c>
      <c r="C131" s="3">
        <v>2016053106</v>
      </c>
      <c r="D131" s="4" t="s">
        <v>169</v>
      </c>
      <c r="E131" s="10"/>
      <c r="F131" s="10"/>
      <c r="G131" s="10"/>
      <c r="H131" s="14"/>
      <c r="I131" s="14"/>
      <c r="J131" s="14"/>
      <c r="K131" s="14">
        <f t="shared" si="3"/>
        <v>0</v>
      </c>
    </row>
    <row r="132" spans="1:11" ht="17.399999999999999" customHeight="1">
      <c r="A132" s="14">
        <v>136</v>
      </c>
      <c r="B132" s="3">
        <v>531</v>
      </c>
      <c r="C132" s="3">
        <v>2016053107</v>
      </c>
      <c r="D132" s="4" t="s">
        <v>170</v>
      </c>
      <c r="E132" s="10"/>
      <c r="F132" s="10"/>
      <c r="G132" s="10"/>
      <c r="H132" s="14"/>
      <c r="I132" s="14"/>
      <c r="J132" s="14"/>
      <c r="K132" s="14">
        <f t="shared" ref="K132:K163" si="4">G132</f>
        <v>0</v>
      </c>
    </row>
    <row r="133" spans="1:11" ht="17.399999999999999" customHeight="1">
      <c r="A133" s="14">
        <v>137</v>
      </c>
      <c r="B133" s="3">
        <v>531</v>
      </c>
      <c r="C133" s="3">
        <v>2016053108</v>
      </c>
      <c r="D133" s="4" t="s">
        <v>171</v>
      </c>
      <c r="E133" s="10"/>
      <c r="F133" s="10"/>
      <c r="G133" s="10"/>
      <c r="H133" s="14"/>
      <c r="I133" s="14"/>
      <c r="J133" s="14"/>
      <c r="K133" s="14">
        <f t="shared" si="4"/>
        <v>0</v>
      </c>
    </row>
    <row r="134" spans="1:11" ht="17.399999999999999" customHeight="1">
      <c r="A134" s="14">
        <v>138</v>
      </c>
      <c r="B134" s="3">
        <v>531</v>
      </c>
      <c r="C134" s="3">
        <v>2016053109</v>
      </c>
      <c r="D134" s="4" t="s">
        <v>172</v>
      </c>
      <c r="E134" s="10"/>
      <c r="F134" s="10"/>
      <c r="G134" s="10"/>
      <c r="H134" s="14"/>
      <c r="I134" s="14"/>
      <c r="J134" s="14"/>
      <c r="K134" s="14">
        <f t="shared" si="4"/>
        <v>0</v>
      </c>
    </row>
    <row r="135" spans="1:11" ht="17.399999999999999" customHeight="1">
      <c r="A135" s="14">
        <v>139</v>
      </c>
      <c r="B135" s="3">
        <v>531</v>
      </c>
      <c r="C135" s="3">
        <v>2016053110</v>
      </c>
      <c r="D135" s="4" t="s">
        <v>173</v>
      </c>
      <c r="E135" s="10"/>
      <c r="F135" s="10"/>
      <c r="G135" s="10"/>
      <c r="H135" s="14"/>
      <c r="I135" s="14"/>
      <c r="J135" s="14"/>
      <c r="K135" s="14">
        <f t="shared" si="4"/>
        <v>0</v>
      </c>
    </row>
    <row r="136" spans="1:11" ht="17.399999999999999" customHeight="1">
      <c r="A136" s="14">
        <v>140</v>
      </c>
      <c r="B136" s="3">
        <v>531</v>
      </c>
      <c r="C136" s="3">
        <v>2016053111</v>
      </c>
      <c r="D136" s="4" t="s">
        <v>174</v>
      </c>
      <c r="E136" s="10"/>
      <c r="F136" s="10"/>
      <c r="G136" s="10"/>
      <c r="H136" s="14"/>
      <c r="I136" s="14"/>
      <c r="J136" s="14"/>
      <c r="K136" s="14">
        <f t="shared" si="4"/>
        <v>0</v>
      </c>
    </row>
    <row r="137" spans="1:11" ht="17.399999999999999" customHeight="1">
      <c r="A137" s="14">
        <v>141</v>
      </c>
      <c r="B137" s="3">
        <v>531</v>
      </c>
      <c r="C137" s="3">
        <v>2016053112</v>
      </c>
      <c r="D137" s="4" t="s">
        <v>175</v>
      </c>
      <c r="E137" s="10"/>
      <c r="F137" s="10"/>
      <c r="G137" s="10"/>
      <c r="H137" s="14"/>
      <c r="I137" s="14"/>
      <c r="J137" s="14"/>
      <c r="K137" s="14">
        <f t="shared" si="4"/>
        <v>0</v>
      </c>
    </row>
    <row r="138" spans="1:11" ht="17.399999999999999" customHeight="1">
      <c r="A138" s="14">
        <v>142</v>
      </c>
      <c r="B138" s="3">
        <v>531</v>
      </c>
      <c r="C138" s="3">
        <v>2016053113</v>
      </c>
      <c r="D138" s="4" t="s">
        <v>176</v>
      </c>
      <c r="E138" s="10"/>
      <c r="F138" s="10"/>
      <c r="G138" s="10"/>
      <c r="H138" s="14"/>
      <c r="I138" s="14"/>
      <c r="J138" s="14"/>
      <c r="K138" s="14">
        <f t="shared" si="4"/>
        <v>0</v>
      </c>
    </row>
    <row r="139" spans="1:11" ht="17.399999999999999" customHeight="1">
      <c r="A139" s="14">
        <v>143</v>
      </c>
      <c r="B139" s="3">
        <v>531</v>
      </c>
      <c r="C139" s="3">
        <v>2016053114</v>
      </c>
      <c r="D139" s="4" t="s">
        <v>177</v>
      </c>
      <c r="E139" s="10"/>
      <c r="F139" s="10"/>
      <c r="G139" s="10"/>
      <c r="H139" s="14"/>
      <c r="I139" s="14"/>
      <c r="J139" s="14"/>
      <c r="K139" s="14">
        <f t="shared" si="4"/>
        <v>0</v>
      </c>
    </row>
    <row r="140" spans="1:11" ht="17.399999999999999" customHeight="1">
      <c r="A140" s="14">
        <v>144</v>
      </c>
      <c r="B140" s="3">
        <v>531</v>
      </c>
      <c r="C140" s="3">
        <v>2016053115</v>
      </c>
      <c r="D140" s="4" t="s">
        <v>178</v>
      </c>
      <c r="E140" s="10"/>
      <c r="F140" s="10"/>
      <c r="G140" s="10"/>
      <c r="H140" s="14"/>
      <c r="I140" s="14"/>
      <c r="J140" s="14"/>
      <c r="K140" s="14">
        <f t="shared" si="4"/>
        <v>0</v>
      </c>
    </row>
    <row r="141" spans="1:11" ht="17.399999999999999" customHeight="1">
      <c r="A141" s="14">
        <v>145</v>
      </c>
      <c r="B141" s="3">
        <v>531</v>
      </c>
      <c r="C141" s="3">
        <v>2016053116</v>
      </c>
      <c r="D141" s="4" t="s">
        <v>179</v>
      </c>
      <c r="E141" s="10"/>
      <c r="F141" s="10"/>
      <c r="G141" s="10"/>
      <c r="H141" s="14"/>
      <c r="I141" s="14"/>
      <c r="J141" s="14"/>
      <c r="K141" s="14">
        <f t="shared" si="4"/>
        <v>0</v>
      </c>
    </row>
    <row r="142" spans="1:11" ht="17.399999999999999" customHeight="1">
      <c r="A142" s="14">
        <v>146</v>
      </c>
      <c r="B142" s="3">
        <v>531</v>
      </c>
      <c r="C142" s="3">
        <v>2016053117</v>
      </c>
      <c r="D142" s="4" t="s">
        <v>180</v>
      </c>
      <c r="E142" s="10"/>
      <c r="F142" s="10"/>
      <c r="G142" s="10"/>
      <c r="H142" s="14"/>
      <c r="I142" s="14"/>
      <c r="J142" s="14"/>
      <c r="K142" s="14">
        <f t="shared" si="4"/>
        <v>0</v>
      </c>
    </row>
    <row r="143" spans="1:11" ht="17.399999999999999" customHeight="1">
      <c r="A143" s="14">
        <v>147</v>
      </c>
      <c r="B143" s="3">
        <v>531</v>
      </c>
      <c r="C143" s="3">
        <v>2016053118</v>
      </c>
      <c r="D143" s="4" t="s">
        <v>181</v>
      </c>
      <c r="E143" s="10" t="s">
        <v>280</v>
      </c>
      <c r="F143" s="10">
        <v>1.5</v>
      </c>
      <c r="G143" s="10">
        <v>1</v>
      </c>
      <c r="H143" s="14"/>
      <c r="I143" s="14"/>
      <c r="J143" s="14"/>
      <c r="K143" s="14">
        <f t="shared" si="4"/>
        <v>1</v>
      </c>
    </row>
    <row r="144" spans="1:11" ht="17.399999999999999" customHeight="1">
      <c r="A144" s="14">
        <v>148</v>
      </c>
      <c r="B144" s="3">
        <v>531</v>
      </c>
      <c r="C144" s="3">
        <v>2016053119</v>
      </c>
      <c r="D144" s="4" t="s">
        <v>182</v>
      </c>
      <c r="E144" s="10"/>
      <c r="F144" s="10"/>
      <c r="G144" s="10"/>
      <c r="H144" s="14"/>
      <c r="I144" s="14"/>
      <c r="J144" s="14"/>
      <c r="K144" s="14">
        <f t="shared" si="4"/>
        <v>0</v>
      </c>
    </row>
    <row r="145" spans="1:11" ht="18" customHeight="1">
      <c r="A145" s="14">
        <v>149</v>
      </c>
      <c r="B145" s="3">
        <v>531</v>
      </c>
      <c r="C145" s="3">
        <v>2016053120</v>
      </c>
      <c r="D145" s="4" t="s">
        <v>183</v>
      </c>
      <c r="E145" s="10"/>
      <c r="F145" s="10"/>
      <c r="G145" s="10"/>
      <c r="H145" s="14"/>
      <c r="I145" s="14"/>
      <c r="J145" s="14"/>
      <c r="K145" s="14">
        <f t="shared" si="4"/>
        <v>0</v>
      </c>
    </row>
    <row r="146" spans="1:11" ht="17.399999999999999" customHeight="1">
      <c r="A146" s="14">
        <v>151</v>
      </c>
      <c r="B146" s="3">
        <v>531</v>
      </c>
      <c r="C146" s="3">
        <v>2016053121</v>
      </c>
      <c r="D146" s="4" t="s">
        <v>184</v>
      </c>
      <c r="E146" s="10"/>
      <c r="F146" s="10"/>
      <c r="G146" s="10"/>
      <c r="H146" s="14"/>
      <c r="I146" s="14"/>
      <c r="J146" s="14"/>
      <c r="K146" s="14">
        <f t="shared" si="4"/>
        <v>0</v>
      </c>
    </row>
    <row r="147" spans="1:11" ht="17.399999999999999" customHeight="1">
      <c r="A147" s="14">
        <v>152</v>
      </c>
      <c r="B147" s="3">
        <v>531</v>
      </c>
      <c r="C147" s="3">
        <v>2016053122</v>
      </c>
      <c r="D147" s="4" t="s">
        <v>185</v>
      </c>
      <c r="E147" s="10"/>
      <c r="F147" s="10"/>
      <c r="G147" s="10"/>
      <c r="H147" s="14"/>
      <c r="I147" s="14"/>
      <c r="J147" s="14"/>
      <c r="K147" s="14">
        <f t="shared" si="4"/>
        <v>0</v>
      </c>
    </row>
    <row r="148" spans="1:11" ht="17.399999999999999" customHeight="1">
      <c r="A148" s="14">
        <v>153</v>
      </c>
      <c r="B148" s="3">
        <v>531</v>
      </c>
      <c r="C148" s="3">
        <v>2016053123</v>
      </c>
      <c r="D148" s="4" t="s">
        <v>186</v>
      </c>
      <c r="E148" s="10"/>
      <c r="F148" s="10"/>
      <c r="G148" s="10"/>
      <c r="H148" s="14"/>
      <c r="I148" s="14"/>
      <c r="J148" s="14"/>
      <c r="K148" s="14">
        <f t="shared" si="4"/>
        <v>0</v>
      </c>
    </row>
    <row r="149" spans="1:11" ht="17.399999999999999" customHeight="1">
      <c r="A149" s="14">
        <v>154</v>
      </c>
      <c r="B149" s="3">
        <v>531</v>
      </c>
      <c r="C149" s="3">
        <v>2016053124</v>
      </c>
      <c r="D149" s="4" t="s">
        <v>187</v>
      </c>
      <c r="E149" s="10"/>
      <c r="F149" s="10"/>
      <c r="G149" s="10"/>
      <c r="H149" s="14"/>
      <c r="I149" s="14"/>
      <c r="J149" s="14"/>
      <c r="K149" s="14">
        <f t="shared" si="4"/>
        <v>0</v>
      </c>
    </row>
    <row r="150" spans="1:11" ht="17.399999999999999" customHeight="1">
      <c r="A150" s="14">
        <v>155</v>
      </c>
      <c r="B150" s="3">
        <v>531</v>
      </c>
      <c r="C150" s="3">
        <v>2016053125</v>
      </c>
      <c r="D150" s="4" t="s">
        <v>188</v>
      </c>
      <c r="E150" s="10"/>
      <c r="F150" s="10"/>
      <c r="G150" s="10"/>
      <c r="H150" s="14"/>
      <c r="I150" s="14"/>
      <c r="J150" s="14"/>
      <c r="K150" s="14">
        <f t="shared" si="4"/>
        <v>0</v>
      </c>
    </row>
    <row r="151" spans="1:11" ht="17.399999999999999" customHeight="1">
      <c r="A151" s="14">
        <v>156</v>
      </c>
      <c r="B151" s="3">
        <v>531</v>
      </c>
      <c r="C151" s="3">
        <v>2016053126</v>
      </c>
      <c r="D151" s="4" t="s">
        <v>189</v>
      </c>
      <c r="E151" s="10"/>
      <c r="F151" s="10"/>
      <c r="G151" s="10"/>
      <c r="H151" s="14"/>
      <c r="I151" s="14"/>
      <c r="J151" s="14"/>
      <c r="K151" s="14">
        <f t="shared" si="4"/>
        <v>0</v>
      </c>
    </row>
    <row r="152" spans="1:11" ht="17.399999999999999" customHeight="1">
      <c r="A152" s="14">
        <v>157</v>
      </c>
      <c r="B152" s="3">
        <v>531</v>
      </c>
      <c r="C152" s="3">
        <v>2016053127</v>
      </c>
      <c r="D152" s="4" t="s">
        <v>190</v>
      </c>
      <c r="E152" s="10" t="s">
        <v>284</v>
      </c>
      <c r="F152" s="10">
        <v>3</v>
      </c>
      <c r="G152" s="10">
        <v>2</v>
      </c>
      <c r="H152" s="14"/>
      <c r="I152" s="14"/>
      <c r="J152" s="14"/>
      <c r="K152" s="14">
        <f t="shared" si="4"/>
        <v>2</v>
      </c>
    </row>
    <row r="153" spans="1:11" ht="17.399999999999999" customHeight="1">
      <c r="A153" s="14">
        <v>158</v>
      </c>
      <c r="B153" s="3">
        <v>531</v>
      </c>
      <c r="C153" s="3">
        <v>2016053128</v>
      </c>
      <c r="D153" s="4" t="s">
        <v>191</v>
      </c>
      <c r="E153" s="19"/>
      <c r="F153" s="14"/>
      <c r="G153" s="14"/>
      <c r="H153" s="14"/>
      <c r="I153" s="14"/>
      <c r="J153" s="14"/>
      <c r="K153" s="14">
        <f t="shared" si="4"/>
        <v>0</v>
      </c>
    </row>
    <row r="154" spans="1:11" ht="17.399999999999999" customHeight="1">
      <c r="A154" s="14">
        <v>159</v>
      </c>
      <c r="B154" s="3">
        <v>531</v>
      </c>
      <c r="C154" s="3">
        <v>2016053129</v>
      </c>
      <c r="D154" s="4" t="s">
        <v>192</v>
      </c>
      <c r="E154" s="19"/>
      <c r="F154" s="14"/>
      <c r="G154" s="14"/>
      <c r="H154" s="14"/>
      <c r="I154" s="14"/>
      <c r="J154" s="14"/>
      <c r="K154" s="14">
        <f t="shared" si="4"/>
        <v>0</v>
      </c>
    </row>
    <row r="155" spans="1:11" ht="17.399999999999999" customHeight="1">
      <c r="A155" s="14">
        <v>160</v>
      </c>
      <c r="B155" s="3">
        <v>531</v>
      </c>
      <c r="C155" s="3">
        <v>2016053130</v>
      </c>
      <c r="D155" s="4" t="s">
        <v>193</v>
      </c>
      <c r="E155" s="19"/>
      <c r="F155" s="14"/>
      <c r="G155" s="14"/>
      <c r="H155" s="14"/>
      <c r="I155" s="14"/>
      <c r="J155" s="14"/>
      <c r="K155" s="14">
        <f t="shared" si="4"/>
        <v>0</v>
      </c>
    </row>
    <row r="156" spans="1:11" ht="17.399999999999999" customHeight="1">
      <c r="A156" s="14">
        <v>161</v>
      </c>
      <c r="B156" s="3">
        <v>532</v>
      </c>
      <c r="C156" s="8">
        <v>2016053201</v>
      </c>
      <c r="D156" s="7" t="s">
        <v>194</v>
      </c>
      <c r="E156" s="19" t="s">
        <v>285</v>
      </c>
      <c r="F156" s="14">
        <v>1</v>
      </c>
      <c r="G156" s="14">
        <v>1</v>
      </c>
      <c r="H156" s="14"/>
      <c r="I156" s="14"/>
      <c r="J156" s="14"/>
      <c r="K156" s="14">
        <f t="shared" si="4"/>
        <v>1</v>
      </c>
    </row>
    <row r="157" spans="1:11" ht="17.399999999999999" customHeight="1">
      <c r="A157" s="14">
        <v>162</v>
      </c>
      <c r="B157" s="3">
        <v>532</v>
      </c>
      <c r="C157" s="8">
        <v>2016053202</v>
      </c>
      <c r="D157" s="7" t="s">
        <v>195</v>
      </c>
      <c r="E157" s="19"/>
      <c r="F157" s="14"/>
      <c r="G157" s="14"/>
      <c r="H157" s="14"/>
      <c r="I157" s="14"/>
      <c r="J157" s="14"/>
      <c r="K157" s="14">
        <f t="shared" si="4"/>
        <v>0</v>
      </c>
    </row>
    <row r="158" spans="1:11" ht="17.399999999999999" customHeight="1">
      <c r="A158" s="14">
        <v>163</v>
      </c>
      <c r="B158" s="3">
        <v>532</v>
      </c>
      <c r="C158" s="8">
        <v>2016053203</v>
      </c>
      <c r="D158" s="7" t="s">
        <v>196</v>
      </c>
      <c r="E158" s="19"/>
      <c r="F158" s="14"/>
      <c r="G158" s="14"/>
      <c r="H158" s="14"/>
      <c r="I158" s="14"/>
      <c r="J158" s="14"/>
      <c r="K158" s="14">
        <f t="shared" si="4"/>
        <v>0</v>
      </c>
    </row>
    <row r="159" spans="1:11" ht="26.4" customHeight="1">
      <c r="A159" s="14">
        <v>164</v>
      </c>
      <c r="B159" s="3">
        <v>532</v>
      </c>
      <c r="C159" s="8">
        <v>2016053204</v>
      </c>
      <c r="D159" s="7" t="s">
        <v>197</v>
      </c>
      <c r="E159" s="25" t="s">
        <v>286</v>
      </c>
      <c r="F159" s="10">
        <v>2</v>
      </c>
      <c r="G159" s="10">
        <v>1</v>
      </c>
      <c r="H159" s="14"/>
      <c r="I159" s="14"/>
      <c r="J159" s="14"/>
      <c r="K159" s="14">
        <f t="shared" si="4"/>
        <v>1</v>
      </c>
    </row>
    <row r="160" spans="1:11" ht="17.399999999999999" customHeight="1">
      <c r="A160" s="14">
        <v>165</v>
      </c>
      <c r="B160" s="3">
        <v>532</v>
      </c>
      <c r="C160" s="8">
        <v>2016053205</v>
      </c>
      <c r="D160" s="7" t="s">
        <v>198</v>
      </c>
      <c r="E160" s="19"/>
      <c r="F160" s="14"/>
      <c r="G160" s="14"/>
      <c r="H160" s="14"/>
      <c r="I160" s="14"/>
      <c r="J160" s="14"/>
      <c r="K160" s="14">
        <f t="shared" si="4"/>
        <v>0</v>
      </c>
    </row>
    <row r="161" spans="1:11" ht="17.399999999999999" customHeight="1">
      <c r="A161" s="14">
        <v>166</v>
      </c>
      <c r="B161" s="3">
        <v>532</v>
      </c>
      <c r="C161" s="8">
        <v>2016053206</v>
      </c>
      <c r="D161" s="7" t="s">
        <v>199</v>
      </c>
      <c r="E161" s="19"/>
      <c r="F161" s="14"/>
      <c r="G161" s="14"/>
      <c r="H161" s="14"/>
      <c r="I161" s="14"/>
      <c r="J161" s="14"/>
      <c r="K161" s="14">
        <f t="shared" si="4"/>
        <v>0</v>
      </c>
    </row>
    <row r="162" spans="1:11" ht="17.399999999999999" customHeight="1">
      <c r="A162" s="14">
        <v>167</v>
      </c>
      <c r="B162" s="3">
        <v>532</v>
      </c>
      <c r="C162" s="8">
        <v>2016053207</v>
      </c>
      <c r="D162" s="7" t="s">
        <v>200</v>
      </c>
      <c r="E162" s="19"/>
      <c r="F162" s="14"/>
      <c r="G162" s="14"/>
      <c r="H162" s="14"/>
      <c r="I162" s="14"/>
      <c r="J162" s="14"/>
      <c r="K162" s="14">
        <f t="shared" si="4"/>
        <v>0</v>
      </c>
    </row>
    <row r="163" spans="1:11" ht="17.399999999999999" customHeight="1">
      <c r="A163" s="14">
        <v>168</v>
      </c>
      <c r="B163" s="3">
        <v>532</v>
      </c>
      <c r="C163" s="8">
        <v>2016053208</v>
      </c>
      <c r="D163" s="7" t="s">
        <v>201</v>
      </c>
      <c r="E163" s="19"/>
      <c r="F163" s="14"/>
      <c r="G163" s="14"/>
      <c r="H163" s="14"/>
      <c r="I163" s="14"/>
      <c r="J163" s="14"/>
      <c r="K163" s="14">
        <f t="shared" si="4"/>
        <v>0</v>
      </c>
    </row>
    <row r="164" spans="1:11" ht="17.399999999999999" customHeight="1">
      <c r="A164" s="14">
        <v>169</v>
      </c>
      <c r="B164" s="3">
        <v>532</v>
      </c>
      <c r="C164" s="8">
        <v>2016053209</v>
      </c>
      <c r="D164" s="7" t="s">
        <v>202</v>
      </c>
      <c r="E164" s="19"/>
      <c r="F164" s="14"/>
      <c r="G164" s="14"/>
      <c r="H164" s="14"/>
      <c r="I164" s="14"/>
      <c r="J164" s="14"/>
      <c r="K164" s="14">
        <f t="shared" ref="K164:K186" si="5">G164</f>
        <v>0</v>
      </c>
    </row>
    <row r="165" spans="1:11" ht="17.399999999999999" customHeight="1">
      <c r="A165" s="14">
        <v>170</v>
      </c>
      <c r="B165" s="3">
        <v>532</v>
      </c>
      <c r="C165" s="8">
        <v>2016053210</v>
      </c>
      <c r="D165" s="7" t="s">
        <v>203</v>
      </c>
      <c r="E165" s="19"/>
      <c r="F165" s="14"/>
      <c r="G165" s="14"/>
      <c r="H165" s="14"/>
      <c r="I165" s="14"/>
      <c r="J165" s="14"/>
      <c r="K165" s="14">
        <f t="shared" si="5"/>
        <v>0</v>
      </c>
    </row>
    <row r="166" spans="1:11" ht="17.399999999999999" customHeight="1">
      <c r="A166" s="14">
        <v>171</v>
      </c>
      <c r="B166" s="3">
        <v>532</v>
      </c>
      <c r="C166" s="8">
        <v>2016053211</v>
      </c>
      <c r="D166" s="7" t="s">
        <v>204</v>
      </c>
      <c r="E166" s="19"/>
      <c r="F166" s="14"/>
      <c r="G166" s="14"/>
      <c r="H166" s="14"/>
      <c r="I166" s="14"/>
      <c r="J166" s="14"/>
      <c r="K166" s="14">
        <f t="shared" si="5"/>
        <v>0</v>
      </c>
    </row>
    <row r="167" spans="1:11" ht="17.399999999999999" customHeight="1">
      <c r="A167" s="14">
        <v>172</v>
      </c>
      <c r="B167" s="3">
        <v>532</v>
      </c>
      <c r="C167" s="8">
        <v>2016053212</v>
      </c>
      <c r="D167" s="7" t="s">
        <v>205</v>
      </c>
      <c r="E167" s="19"/>
      <c r="F167" s="14"/>
      <c r="G167" s="14"/>
      <c r="H167" s="14"/>
      <c r="I167" s="14"/>
      <c r="J167" s="14"/>
      <c r="K167" s="14">
        <f t="shared" si="5"/>
        <v>0</v>
      </c>
    </row>
    <row r="168" spans="1:11" ht="17.399999999999999" customHeight="1">
      <c r="A168" s="14">
        <v>173</v>
      </c>
      <c r="B168" s="3">
        <v>532</v>
      </c>
      <c r="C168" s="8">
        <v>2016053213</v>
      </c>
      <c r="D168" s="7" t="s">
        <v>206</v>
      </c>
      <c r="E168" s="19"/>
      <c r="F168" s="14"/>
      <c r="G168" s="14"/>
      <c r="H168" s="14"/>
      <c r="I168" s="14"/>
      <c r="J168" s="14"/>
      <c r="K168" s="14">
        <f t="shared" si="5"/>
        <v>0</v>
      </c>
    </row>
    <row r="169" spans="1:11" ht="17.399999999999999" customHeight="1">
      <c r="A169" s="14">
        <v>174</v>
      </c>
      <c r="B169" s="3">
        <v>532</v>
      </c>
      <c r="C169" s="8">
        <v>2016053214</v>
      </c>
      <c r="D169" s="7" t="s">
        <v>207</v>
      </c>
      <c r="E169" s="19"/>
      <c r="F169" s="14"/>
      <c r="G169" s="14"/>
      <c r="H169" s="14"/>
      <c r="I169" s="14"/>
      <c r="J169" s="14"/>
      <c r="K169" s="14">
        <f t="shared" si="5"/>
        <v>0</v>
      </c>
    </row>
    <row r="170" spans="1:11" ht="17.399999999999999" customHeight="1">
      <c r="A170" s="14">
        <v>175</v>
      </c>
      <c r="B170" s="3">
        <v>532</v>
      </c>
      <c r="C170" s="8">
        <v>2016053215</v>
      </c>
      <c r="D170" s="7" t="s">
        <v>208</v>
      </c>
      <c r="E170" s="19"/>
      <c r="F170" s="14"/>
      <c r="G170" s="14"/>
      <c r="H170" s="14"/>
      <c r="I170" s="14"/>
      <c r="J170" s="14"/>
      <c r="K170" s="14">
        <f t="shared" si="5"/>
        <v>0</v>
      </c>
    </row>
    <row r="171" spans="1:11" ht="17.399999999999999" customHeight="1">
      <c r="A171" s="14">
        <v>176</v>
      </c>
      <c r="B171" s="3">
        <v>532</v>
      </c>
      <c r="C171" s="8">
        <v>2016053216</v>
      </c>
      <c r="D171" s="7" t="s">
        <v>209</v>
      </c>
      <c r="E171" s="10" t="s">
        <v>287</v>
      </c>
      <c r="F171" s="10">
        <v>1</v>
      </c>
      <c r="G171" s="10">
        <v>1</v>
      </c>
      <c r="H171" s="14"/>
      <c r="I171" s="14"/>
      <c r="J171" s="14"/>
      <c r="K171" s="14">
        <f t="shared" si="5"/>
        <v>1</v>
      </c>
    </row>
    <row r="172" spans="1:11" ht="13.8" customHeight="1">
      <c r="A172" s="14">
        <v>177</v>
      </c>
      <c r="B172" s="3">
        <v>532</v>
      </c>
      <c r="C172" s="8">
        <v>2016053217</v>
      </c>
      <c r="D172" s="7" t="s">
        <v>210</v>
      </c>
      <c r="E172" s="19"/>
      <c r="F172" s="14"/>
      <c r="G172" s="14"/>
      <c r="H172" s="14"/>
      <c r="I172" s="14"/>
      <c r="J172" s="14"/>
      <c r="K172" s="14">
        <f t="shared" si="5"/>
        <v>0</v>
      </c>
    </row>
    <row r="173" spans="1:11" ht="17.399999999999999" customHeight="1">
      <c r="A173" s="14">
        <v>179</v>
      </c>
      <c r="B173" s="3">
        <v>532</v>
      </c>
      <c r="C173" s="8">
        <v>2016053218</v>
      </c>
      <c r="D173" s="7" t="s">
        <v>211</v>
      </c>
      <c r="E173" s="19"/>
      <c r="F173" s="14"/>
      <c r="G173" s="14"/>
      <c r="H173" s="14"/>
      <c r="I173" s="14"/>
      <c r="J173" s="14"/>
      <c r="K173" s="14">
        <f t="shared" si="5"/>
        <v>0</v>
      </c>
    </row>
    <row r="174" spans="1:11" ht="17.399999999999999" customHeight="1">
      <c r="A174" s="14">
        <v>180</v>
      </c>
      <c r="B174" s="3">
        <v>532</v>
      </c>
      <c r="C174" s="8">
        <v>2016053219</v>
      </c>
      <c r="D174" s="7" t="s">
        <v>212</v>
      </c>
      <c r="E174" s="19"/>
      <c r="F174" s="14"/>
      <c r="G174" s="14"/>
      <c r="H174" s="14"/>
      <c r="I174" s="14"/>
      <c r="J174" s="14"/>
      <c r="K174" s="14">
        <f t="shared" si="5"/>
        <v>0</v>
      </c>
    </row>
    <row r="175" spans="1:11" ht="17.399999999999999" customHeight="1">
      <c r="A175" s="14">
        <v>181</v>
      </c>
      <c r="B175" s="3">
        <v>532</v>
      </c>
      <c r="C175" s="8">
        <v>2016053220</v>
      </c>
      <c r="D175" s="7" t="s">
        <v>213</v>
      </c>
      <c r="E175" s="10" t="s">
        <v>287</v>
      </c>
      <c r="F175" s="10">
        <v>1</v>
      </c>
      <c r="G175" s="10">
        <v>1</v>
      </c>
      <c r="H175" s="14"/>
      <c r="I175" s="14"/>
      <c r="J175" s="14"/>
      <c r="K175" s="14">
        <f t="shared" si="5"/>
        <v>1</v>
      </c>
    </row>
    <row r="176" spans="1:11" ht="27.6" customHeight="1">
      <c r="A176" s="11">
        <v>182</v>
      </c>
      <c r="B176" s="12">
        <v>532</v>
      </c>
      <c r="C176" s="22">
        <v>2016053221</v>
      </c>
      <c r="D176" s="23" t="s">
        <v>214</v>
      </c>
      <c r="E176" s="26"/>
      <c r="F176" s="11"/>
      <c r="G176" s="14"/>
      <c r="H176" s="14"/>
      <c r="I176" s="14"/>
      <c r="J176" s="14"/>
      <c r="K176" s="14">
        <f t="shared" si="5"/>
        <v>0</v>
      </c>
    </row>
    <row r="177" spans="1:11" ht="17.399999999999999" customHeight="1">
      <c r="A177" s="14">
        <v>184</v>
      </c>
      <c r="B177" s="3">
        <v>532</v>
      </c>
      <c r="C177" s="8">
        <v>2016053222</v>
      </c>
      <c r="D177" s="7" t="s">
        <v>215</v>
      </c>
      <c r="E177" s="19"/>
      <c r="F177" s="14"/>
      <c r="G177" s="14"/>
      <c r="H177" s="14"/>
      <c r="I177" s="14"/>
      <c r="J177" s="14"/>
      <c r="K177" s="14">
        <f t="shared" si="5"/>
        <v>0</v>
      </c>
    </row>
    <row r="178" spans="1:11" ht="17.399999999999999" customHeight="1">
      <c r="A178" s="14">
        <v>185</v>
      </c>
      <c r="B178" s="3">
        <v>532</v>
      </c>
      <c r="C178" s="8">
        <v>2016053223</v>
      </c>
      <c r="D178" s="7" t="s">
        <v>216</v>
      </c>
      <c r="E178" s="19"/>
      <c r="F178" s="14"/>
      <c r="G178" s="14"/>
      <c r="H178" s="14"/>
      <c r="I178" s="14"/>
      <c r="J178" s="14"/>
      <c r="K178" s="14">
        <f t="shared" si="5"/>
        <v>0</v>
      </c>
    </row>
    <row r="179" spans="1:11" ht="17.399999999999999" customHeight="1">
      <c r="A179" s="14">
        <v>186</v>
      </c>
      <c r="B179" s="3">
        <v>532</v>
      </c>
      <c r="C179" s="8">
        <v>2016053224</v>
      </c>
      <c r="D179" s="7" t="s">
        <v>217</v>
      </c>
      <c r="E179" s="19"/>
      <c r="F179" s="14"/>
      <c r="G179" s="14"/>
      <c r="H179" s="14"/>
      <c r="I179" s="14"/>
      <c r="J179" s="14"/>
      <c r="K179" s="14">
        <f t="shared" si="5"/>
        <v>0</v>
      </c>
    </row>
    <row r="180" spans="1:11" ht="23.4" customHeight="1">
      <c r="A180" s="14">
        <v>187</v>
      </c>
      <c r="B180" s="3">
        <v>532</v>
      </c>
      <c r="C180" s="8">
        <v>2016053225</v>
      </c>
      <c r="D180" s="7" t="s">
        <v>218</v>
      </c>
      <c r="E180" s="80" t="s">
        <v>321</v>
      </c>
      <c r="F180" s="14"/>
      <c r="G180" s="14">
        <v>1</v>
      </c>
      <c r="H180" s="14"/>
      <c r="I180" s="14"/>
      <c r="J180" s="14"/>
      <c r="K180" s="14">
        <f t="shared" si="5"/>
        <v>1</v>
      </c>
    </row>
    <row r="181" spans="1:11" ht="17.399999999999999" customHeight="1">
      <c r="A181" s="14">
        <v>188</v>
      </c>
      <c r="B181" s="3">
        <v>532</v>
      </c>
      <c r="C181" s="8">
        <v>2016053226</v>
      </c>
      <c r="D181" s="7" t="s">
        <v>219</v>
      </c>
      <c r="E181" s="19"/>
      <c r="F181" s="14"/>
      <c r="G181" s="14"/>
      <c r="H181" s="14"/>
      <c r="I181" s="14"/>
      <c r="J181" s="14"/>
      <c r="K181" s="14">
        <f t="shared" si="5"/>
        <v>0</v>
      </c>
    </row>
    <row r="182" spans="1:11" ht="27.6" customHeight="1">
      <c r="A182" s="14">
        <v>189</v>
      </c>
      <c r="B182" s="3">
        <v>532</v>
      </c>
      <c r="C182" s="8">
        <v>2016053227</v>
      </c>
      <c r="D182" s="7" t="s">
        <v>220</v>
      </c>
      <c r="E182" s="19"/>
      <c r="F182" s="14"/>
      <c r="G182" s="14"/>
      <c r="H182" s="14"/>
      <c r="I182" s="14"/>
      <c r="J182" s="14"/>
      <c r="K182" s="14">
        <f t="shared" si="5"/>
        <v>0</v>
      </c>
    </row>
    <row r="183" spans="1:11" ht="17.399999999999999" customHeight="1">
      <c r="A183" s="14">
        <v>191</v>
      </c>
      <c r="B183" s="3">
        <v>532</v>
      </c>
      <c r="C183" s="8">
        <v>2016053228</v>
      </c>
      <c r="D183" s="7" t="s">
        <v>221</v>
      </c>
      <c r="E183" s="19"/>
      <c r="F183" s="14"/>
      <c r="G183" s="14"/>
      <c r="H183" s="14"/>
      <c r="I183" s="14"/>
      <c r="J183" s="14"/>
      <c r="K183" s="14">
        <f t="shared" si="5"/>
        <v>0</v>
      </c>
    </row>
    <row r="184" spans="1:11" ht="17.399999999999999" customHeight="1">
      <c r="A184" s="14">
        <v>192</v>
      </c>
      <c r="B184" s="3">
        <v>532</v>
      </c>
      <c r="C184" s="8">
        <v>2016053229</v>
      </c>
      <c r="D184" s="7" t="s">
        <v>222</v>
      </c>
      <c r="E184" s="19"/>
      <c r="F184" s="14"/>
      <c r="G184" s="14"/>
      <c r="H184" s="14"/>
      <c r="I184" s="14"/>
      <c r="J184" s="14"/>
      <c r="K184" s="14">
        <f t="shared" si="5"/>
        <v>0</v>
      </c>
    </row>
    <row r="185" spans="1:11" ht="17.399999999999999" customHeight="1">
      <c r="A185" s="14">
        <v>193</v>
      </c>
      <c r="B185" s="3">
        <v>532</v>
      </c>
      <c r="C185" s="8">
        <v>2016053230</v>
      </c>
      <c r="D185" s="7" t="s">
        <v>223</v>
      </c>
      <c r="E185" s="19"/>
      <c r="F185" s="14"/>
      <c r="G185" s="14"/>
      <c r="H185" s="14"/>
      <c r="I185" s="14"/>
      <c r="J185" s="14"/>
      <c r="K185" s="14">
        <f t="shared" si="5"/>
        <v>0</v>
      </c>
    </row>
    <row r="186" spans="1:11" ht="17.399999999999999" customHeight="1">
      <c r="A186" s="14">
        <v>194</v>
      </c>
      <c r="B186" s="3">
        <v>532</v>
      </c>
      <c r="C186" s="8">
        <v>2016053231</v>
      </c>
      <c r="D186" s="7" t="s">
        <v>224</v>
      </c>
      <c r="E186" s="19"/>
      <c r="F186" s="14"/>
      <c r="G186" s="14"/>
      <c r="H186" s="14"/>
      <c r="I186" s="14"/>
      <c r="J186" s="14"/>
      <c r="K186" s="14">
        <f t="shared" si="5"/>
        <v>0</v>
      </c>
    </row>
  </sheetData>
  <mergeCells count="16">
    <mergeCell ref="H1:H2"/>
    <mergeCell ref="I1:I2"/>
    <mergeCell ref="J1:J2"/>
    <mergeCell ref="K1:K2"/>
    <mergeCell ref="D1:D2"/>
    <mergeCell ref="D34:D35"/>
    <mergeCell ref="E1:E2"/>
    <mergeCell ref="F1:F2"/>
    <mergeCell ref="G1:G2"/>
    <mergeCell ref="G34:G35"/>
    <mergeCell ref="A1:A2"/>
    <mergeCell ref="A34:A35"/>
    <mergeCell ref="B1:B2"/>
    <mergeCell ref="B34:B35"/>
    <mergeCell ref="C1:C2"/>
    <mergeCell ref="C34:C35"/>
  </mergeCells>
  <phoneticPr fontId="13" type="noConversion"/>
  <pageMargins left="0.69930555555555596" right="0.69930555555555596" top="0.75" bottom="0.75" header="0.3" footer="0.3"/>
  <pageSetup orientation="portrait" useFirstPageNumber="1"/>
  <headerFooter>
    <oddFooter>&amp;C&amp;"Helvetica,Regular"&amp;12&amp;K000000&amp;P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87"/>
  <sheetViews>
    <sheetView showGridLines="0" topLeftCell="A55" zoomScaleNormal="100" workbookViewId="0">
      <selection activeCell="H172" sqref="H172"/>
    </sheetView>
  </sheetViews>
  <sheetFormatPr defaultColWidth="8.77734375" defaultRowHeight="13.8" customHeight="1"/>
  <cols>
    <col min="1" max="2" width="8.88671875" style="28" customWidth="1"/>
    <col min="3" max="3" width="18.88671875" style="28" customWidth="1"/>
    <col min="4" max="4" width="10.88671875" style="28" customWidth="1"/>
    <col min="5" max="5" width="28.21875" style="28" customWidth="1"/>
    <col min="6" max="6" width="21.21875" style="28" customWidth="1"/>
    <col min="7" max="7" width="9.6640625" style="28" customWidth="1"/>
    <col min="8" max="8" width="17.21875" style="28" customWidth="1"/>
    <col min="9" max="9" width="8.77734375" style="28" customWidth="1"/>
    <col min="10" max="10" width="8.88671875" style="28" customWidth="1"/>
    <col min="11" max="258" width="8.88671875" style="1" customWidth="1"/>
  </cols>
  <sheetData>
    <row r="1" spans="1:10" ht="21" customHeight="1">
      <c r="A1" s="81" t="s">
        <v>0</v>
      </c>
      <c r="B1" s="82" t="s">
        <v>1</v>
      </c>
      <c r="C1" s="82" t="s">
        <v>2</v>
      </c>
      <c r="D1" s="82" t="s">
        <v>3</v>
      </c>
      <c r="E1" s="83" t="s">
        <v>288</v>
      </c>
      <c r="F1" s="83" t="s">
        <v>289</v>
      </c>
      <c r="G1" s="83" t="s">
        <v>227</v>
      </c>
      <c r="H1" s="83" t="s">
        <v>324</v>
      </c>
      <c r="I1" s="83" t="s">
        <v>227</v>
      </c>
      <c r="J1" s="83" t="s">
        <v>11</v>
      </c>
    </row>
    <row r="2" spans="1:10" ht="21" customHeight="1">
      <c r="A2" s="84"/>
      <c r="B2" s="85"/>
      <c r="C2" s="85"/>
      <c r="D2" s="85"/>
      <c r="E2" s="86"/>
      <c r="F2" s="86"/>
      <c r="G2" s="86"/>
      <c r="H2" s="86"/>
      <c r="I2" s="86"/>
      <c r="J2" s="86"/>
    </row>
    <row r="3" spans="1:10" ht="17.399999999999999" customHeight="1">
      <c r="A3" s="14">
        <v>1</v>
      </c>
      <c r="B3" s="3">
        <v>511</v>
      </c>
      <c r="C3" s="3">
        <v>2016051101</v>
      </c>
      <c r="D3" s="4" t="s">
        <v>12</v>
      </c>
      <c r="E3" s="10" t="s">
        <v>290</v>
      </c>
      <c r="F3" s="10" t="s">
        <v>291</v>
      </c>
      <c r="G3" s="10">
        <v>1</v>
      </c>
      <c r="H3" s="14"/>
      <c r="I3" s="14"/>
      <c r="J3" s="14">
        <f t="shared" ref="J3:J8" si="0">G3+I3</f>
        <v>1</v>
      </c>
    </row>
    <row r="4" spans="1:10" ht="17.399999999999999" customHeight="1">
      <c r="A4" s="14">
        <v>2</v>
      </c>
      <c r="B4" s="3">
        <v>511</v>
      </c>
      <c r="C4" s="3">
        <v>2016051102</v>
      </c>
      <c r="D4" s="4" t="s">
        <v>13</v>
      </c>
      <c r="E4" s="10" t="s">
        <v>290</v>
      </c>
      <c r="F4" s="10" t="s">
        <v>291</v>
      </c>
      <c r="G4" s="10">
        <v>1</v>
      </c>
      <c r="H4" s="14"/>
      <c r="I4" s="14"/>
      <c r="J4" s="14">
        <f t="shared" si="0"/>
        <v>1</v>
      </c>
    </row>
    <row r="5" spans="1:10" ht="17.399999999999999" customHeight="1">
      <c r="A5" s="14">
        <v>3</v>
      </c>
      <c r="B5" s="3">
        <v>511</v>
      </c>
      <c r="C5" s="3">
        <v>2016051103</v>
      </c>
      <c r="D5" s="4" t="s">
        <v>14</v>
      </c>
      <c r="E5" s="10" t="s">
        <v>290</v>
      </c>
      <c r="F5" s="10" t="s">
        <v>291</v>
      </c>
      <c r="G5" s="10">
        <v>1</v>
      </c>
      <c r="H5" s="14"/>
      <c r="I5" s="14"/>
      <c r="J5" s="14">
        <f t="shared" si="0"/>
        <v>1</v>
      </c>
    </row>
    <row r="6" spans="1:10" ht="17.399999999999999" customHeight="1">
      <c r="A6" s="14">
        <v>4</v>
      </c>
      <c r="B6" s="3">
        <v>511</v>
      </c>
      <c r="C6" s="3">
        <v>2016051104</v>
      </c>
      <c r="D6" s="4" t="s">
        <v>15</v>
      </c>
      <c r="E6" s="10" t="s">
        <v>290</v>
      </c>
      <c r="F6" s="10" t="s">
        <v>291</v>
      </c>
      <c r="G6" s="10">
        <v>1</v>
      </c>
      <c r="H6" s="14"/>
      <c r="I6" s="14"/>
      <c r="J6" s="14">
        <f t="shared" si="0"/>
        <v>1</v>
      </c>
    </row>
    <row r="7" spans="1:10" ht="17.399999999999999" customHeight="1">
      <c r="A7" s="14">
        <v>5</v>
      </c>
      <c r="B7" s="3">
        <v>511</v>
      </c>
      <c r="C7" s="3">
        <v>2016051105</v>
      </c>
      <c r="D7" s="4" t="s">
        <v>16</v>
      </c>
      <c r="E7" s="10" t="s">
        <v>290</v>
      </c>
      <c r="F7" s="10" t="s">
        <v>291</v>
      </c>
      <c r="G7" s="10">
        <v>1</v>
      </c>
      <c r="H7" s="14"/>
      <c r="I7" s="14"/>
      <c r="J7" s="14">
        <f t="shared" si="0"/>
        <v>1</v>
      </c>
    </row>
    <row r="8" spans="1:10" ht="17.399999999999999" customHeight="1">
      <c r="A8" s="14">
        <v>6</v>
      </c>
      <c r="B8" s="3">
        <v>511</v>
      </c>
      <c r="C8" s="3">
        <v>2016051106</v>
      </c>
      <c r="D8" s="4" t="s">
        <v>17</v>
      </c>
      <c r="E8" s="10"/>
      <c r="F8" s="10"/>
      <c r="G8" s="10"/>
      <c r="H8" s="14"/>
      <c r="I8" s="14"/>
      <c r="J8" s="14">
        <f t="shared" si="0"/>
        <v>0</v>
      </c>
    </row>
    <row r="9" spans="1:10" ht="17.399999999999999" customHeight="1">
      <c r="A9" s="47">
        <v>7</v>
      </c>
      <c r="B9" s="49">
        <v>511</v>
      </c>
      <c r="C9" s="49">
        <v>2016051107</v>
      </c>
      <c r="D9" s="53" t="s">
        <v>18</v>
      </c>
      <c r="E9" s="13" t="s">
        <v>292</v>
      </c>
      <c r="F9" s="10" t="s">
        <v>291</v>
      </c>
      <c r="G9" s="10">
        <v>1</v>
      </c>
      <c r="H9" s="14"/>
      <c r="I9" s="14"/>
      <c r="J9" s="37">
        <v>2</v>
      </c>
    </row>
    <row r="10" spans="1:10" ht="17.399999999999999" customHeight="1">
      <c r="A10" s="48"/>
      <c r="B10" s="50"/>
      <c r="C10" s="50"/>
      <c r="D10" s="54"/>
      <c r="E10" s="10" t="s">
        <v>290</v>
      </c>
      <c r="F10" s="10" t="s">
        <v>291</v>
      </c>
      <c r="G10" s="10">
        <v>1</v>
      </c>
      <c r="H10" s="14"/>
      <c r="I10" s="14"/>
      <c r="J10" s="37"/>
    </row>
    <row r="11" spans="1:10" ht="17.399999999999999" customHeight="1">
      <c r="A11" s="14">
        <v>8</v>
      </c>
      <c r="B11" s="3">
        <v>511</v>
      </c>
      <c r="C11" s="3">
        <v>2016051108</v>
      </c>
      <c r="D11" s="4" t="s">
        <v>19</v>
      </c>
      <c r="E11" s="10" t="s">
        <v>290</v>
      </c>
      <c r="F11" s="10" t="s">
        <v>291</v>
      </c>
      <c r="G11" s="10">
        <v>1</v>
      </c>
      <c r="H11" s="14"/>
      <c r="I11" s="14"/>
      <c r="J11" s="14">
        <f t="shared" ref="J11:J14" si="1">G11+I11</f>
        <v>1</v>
      </c>
    </row>
    <row r="12" spans="1:10" ht="17.399999999999999" customHeight="1">
      <c r="A12" s="14">
        <v>9</v>
      </c>
      <c r="B12" s="3">
        <v>511</v>
      </c>
      <c r="C12" s="3">
        <v>2016051109</v>
      </c>
      <c r="D12" s="4" t="s">
        <v>20</v>
      </c>
      <c r="E12" s="10" t="s">
        <v>290</v>
      </c>
      <c r="F12" s="10" t="s">
        <v>291</v>
      </c>
      <c r="G12" s="10">
        <v>1</v>
      </c>
      <c r="H12" s="14"/>
      <c r="I12" s="14"/>
      <c r="J12" s="14">
        <f t="shared" si="1"/>
        <v>1</v>
      </c>
    </row>
    <row r="13" spans="1:10" ht="17.399999999999999" customHeight="1">
      <c r="A13" s="14">
        <v>10</v>
      </c>
      <c r="B13" s="3">
        <v>511</v>
      </c>
      <c r="C13" s="3">
        <v>2016051110</v>
      </c>
      <c r="D13" s="4" t="s">
        <v>21</v>
      </c>
      <c r="E13" s="10" t="s">
        <v>290</v>
      </c>
      <c r="F13" s="10" t="s">
        <v>291</v>
      </c>
      <c r="G13" s="10">
        <v>1</v>
      </c>
      <c r="H13" s="14"/>
      <c r="I13" s="14"/>
      <c r="J13" s="14">
        <f t="shared" si="1"/>
        <v>1</v>
      </c>
    </row>
    <row r="14" spans="1:10" ht="17.399999999999999" customHeight="1">
      <c r="A14" s="14">
        <v>11</v>
      </c>
      <c r="B14" s="3">
        <v>511</v>
      </c>
      <c r="C14" s="3">
        <v>2016051111</v>
      </c>
      <c r="D14" s="4" t="s">
        <v>22</v>
      </c>
      <c r="E14" s="10" t="s">
        <v>290</v>
      </c>
      <c r="F14" s="10" t="s">
        <v>293</v>
      </c>
      <c r="G14" s="10">
        <v>2</v>
      </c>
      <c r="H14" s="14"/>
      <c r="I14" s="14"/>
      <c r="J14" s="14">
        <f t="shared" si="1"/>
        <v>2</v>
      </c>
    </row>
    <row r="15" spans="1:10" ht="17.399999999999999" customHeight="1">
      <c r="A15" s="14">
        <v>12</v>
      </c>
      <c r="B15" s="3">
        <v>511</v>
      </c>
      <c r="C15" s="3">
        <v>2016051112</v>
      </c>
      <c r="D15" s="4" t="s">
        <v>23</v>
      </c>
      <c r="E15" s="10"/>
      <c r="F15" s="10"/>
      <c r="G15" s="10"/>
      <c r="H15" s="14"/>
      <c r="I15" s="14"/>
      <c r="J15" s="14">
        <f t="shared" ref="J15:J46" si="2">G15+I15</f>
        <v>0</v>
      </c>
    </row>
    <row r="16" spans="1:10" ht="17.399999999999999" customHeight="1">
      <c r="A16" s="14">
        <v>13</v>
      </c>
      <c r="B16" s="3">
        <v>511</v>
      </c>
      <c r="C16" s="3">
        <v>2016051113</v>
      </c>
      <c r="D16" s="4" t="s">
        <v>24</v>
      </c>
      <c r="E16" s="10" t="s">
        <v>290</v>
      </c>
      <c r="F16" s="10" t="s">
        <v>291</v>
      </c>
      <c r="G16" s="10">
        <v>1</v>
      </c>
      <c r="H16" s="14"/>
      <c r="I16" s="14"/>
      <c r="J16" s="14">
        <f t="shared" si="2"/>
        <v>1</v>
      </c>
    </row>
    <row r="17" spans="1:10" ht="17.399999999999999" customHeight="1">
      <c r="A17" s="14">
        <v>14</v>
      </c>
      <c r="B17" s="3">
        <v>511</v>
      </c>
      <c r="C17" s="3">
        <v>2016051114</v>
      </c>
      <c r="D17" s="4" t="s">
        <v>25</v>
      </c>
      <c r="E17" s="10" t="s">
        <v>290</v>
      </c>
      <c r="F17" s="10" t="s">
        <v>291</v>
      </c>
      <c r="G17" s="10">
        <v>1</v>
      </c>
      <c r="H17" s="14"/>
      <c r="I17" s="14"/>
      <c r="J17" s="14">
        <f t="shared" si="2"/>
        <v>1</v>
      </c>
    </row>
    <row r="18" spans="1:10" ht="17.399999999999999" customHeight="1">
      <c r="A18" s="14">
        <v>15</v>
      </c>
      <c r="B18" s="3">
        <v>511</v>
      </c>
      <c r="C18" s="3">
        <v>2016051115</v>
      </c>
      <c r="D18" s="4" t="s">
        <v>26</v>
      </c>
      <c r="E18" s="10" t="s">
        <v>290</v>
      </c>
      <c r="F18" s="10" t="s">
        <v>291</v>
      </c>
      <c r="G18" s="10">
        <v>1</v>
      </c>
      <c r="H18" s="14"/>
      <c r="I18" s="14"/>
      <c r="J18" s="14">
        <f t="shared" si="2"/>
        <v>1</v>
      </c>
    </row>
    <row r="19" spans="1:10" ht="17.399999999999999" customHeight="1">
      <c r="A19" s="14">
        <v>16</v>
      </c>
      <c r="B19" s="3">
        <v>511</v>
      </c>
      <c r="C19" s="3">
        <v>2016051116</v>
      </c>
      <c r="D19" s="4" t="s">
        <v>27</v>
      </c>
      <c r="E19" s="10" t="s">
        <v>290</v>
      </c>
      <c r="F19" s="10" t="s">
        <v>291</v>
      </c>
      <c r="G19" s="10">
        <v>1</v>
      </c>
      <c r="H19" s="14"/>
      <c r="I19" s="14"/>
      <c r="J19" s="14">
        <f t="shared" si="2"/>
        <v>1</v>
      </c>
    </row>
    <row r="20" spans="1:10" ht="17.399999999999999" customHeight="1">
      <c r="A20" s="14">
        <v>17</v>
      </c>
      <c r="B20" s="3">
        <v>511</v>
      </c>
      <c r="C20" s="3">
        <v>2016051117</v>
      </c>
      <c r="D20" s="4" t="s">
        <v>28</v>
      </c>
      <c r="E20" s="10" t="s">
        <v>290</v>
      </c>
      <c r="F20" s="10" t="s">
        <v>291</v>
      </c>
      <c r="G20" s="10">
        <v>1</v>
      </c>
      <c r="H20" s="14"/>
      <c r="I20" s="14"/>
      <c r="J20" s="14">
        <f t="shared" si="2"/>
        <v>1</v>
      </c>
    </row>
    <row r="21" spans="1:10" ht="17.399999999999999" customHeight="1">
      <c r="A21" s="14">
        <v>18</v>
      </c>
      <c r="B21" s="3">
        <v>511</v>
      </c>
      <c r="C21" s="3">
        <v>2016051118</v>
      </c>
      <c r="D21" s="4" t="s">
        <v>29</v>
      </c>
      <c r="E21" s="10" t="s">
        <v>290</v>
      </c>
      <c r="F21" s="10" t="s">
        <v>291</v>
      </c>
      <c r="G21" s="10">
        <v>1</v>
      </c>
      <c r="H21" s="14"/>
      <c r="I21" s="14"/>
      <c r="J21" s="14">
        <f t="shared" si="2"/>
        <v>1</v>
      </c>
    </row>
    <row r="22" spans="1:10" ht="17.399999999999999" customHeight="1">
      <c r="A22" s="14">
        <v>19</v>
      </c>
      <c r="B22" s="3">
        <v>511</v>
      </c>
      <c r="C22" s="3">
        <v>2016051119</v>
      </c>
      <c r="D22" s="4" t="s">
        <v>30</v>
      </c>
      <c r="E22" s="10" t="s">
        <v>290</v>
      </c>
      <c r="F22" s="10" t="s">
        <v>291</v>
      </c>
      <c r="G22" s="10">
        <v>1</v>
      </c>
      <c r="H22" s="14"/>
      <c r="I22" s="14"/>
      <c r="J22" s="14">
        <f t="shared" si="2"/>
        <v>1</v>
      </c>
    </row>
    <row r="23" spans="1:10" ht="17.399999999999999" customHeight="1">
      <c r="A23" s="14">
        <v>20</v>
      </c>
      <c r="B23" s="3">
        <v>511</v>
      </c>
      <c r="C23" s="3">
        <v>2016051120</v>
      </c>
      <c r="D23" s="4" t="s">
        <v>31</v>
      </c>
      <c r="E23" s="10" t="s">
        <v>290</v>
      </c>
      <c r="F23" s="10" t="s">
        <v>291</v>
      </c>
      <c r="G23" s="10">
        <v>1</v>
      </c>
      <c r="H23" s="14"/>
      <c r="I23" s="14"/>
      <c r="J23" s="14">
        <f t="shared" si="2"/>
        <v>1</v>
      </c>
    </row>
    <row r="24" spans="1:10" ht="17.399999999999999" customHeight="1">
      <c r="A24" s="14">
        <v>21</v>
      </c>
      <c r="B24" s="3">
        <v>511</v>
      </c>
      <c r="C24" s="3">
        <v>2016051121</v>
      </c>
      <c r="D24" s="4" t="s">
        <v>32</v>
      </c>
      <c r="E24" s="10" t="s">
        <v>290</v>
      </c>
      <c r="F24" s="10" t="s">
        <v>291</v>
      </c>
      <c r="G24" s="10">
        <v>1</v>
      </c>
      <c r="H24" s="14"/>
      <c r="I24" s="14"/>
      <c r="J24" s="14">
        <f t="shared" si="2"/>
        <v>1</v>
      </c>
    </row>
    <row r="25" spans="1:10" ht="17.399999999999999" customHeight="1">
      <c r="A25" s="14">
        <v>22</v>
      </c>
      <c r="B25" s="3">
        <v>511</v>
      </c>
      <c r="C25" s="3">
        <v>2016051122</v>
      </c>
      <c r="D25" s="4" t="s">
        <v>33</v>
      </c>
      <c r="E25" s="10" t="s">
        <v>290</v>
      </c>
      <c r="F25" s="10" t="s">
        <v>291</v>
      </c>
      <c r="G25" s="10">
        <v>1</v>
      </c>
      <c r="H25" s="14"/>
      <c r="I25" s="14"/>
      <c r="J25" s="14">
        <f t="shared" si="2"/>
        <v>1</v>
      </c>
    </row>
    <row r="26" spans="1:10" ht="17.399999999999999" customHeight="1">
      <c r="A26" s="14">
        <v>23</v>
      </c>
      <c r="B26" s="3">
        <v>511</v>
      </c>
      <c r="C26" s="3">
        <v>2016051123</v>
      </c>
      <c r="D26" s="4" t="s">
        <v>34</v>
      </c>
      <c r="E26" s="10" t="s">
        <v>290</v>
      </c>
      <c r="F26" s="10" t="s">
        <v>291</v>
      </c>
      <c r="G26" s="10">
        <v>1</v>
      </c>
      <c r="H26" s="14"/>
      <c r="I26" s="14"/>
      <c r="J26" s="14">
        <f t="shared" si="2"/>
        <v>1</v>
      </c>
    </row>
    <row r="27" spans="1:10" ht="17.399999999999999" customHeight="1">
      <c r="A27" s="14">
        <v>24</v>
      </c>
      <c r="B27" s="3">
        <v>511</v>
      </c>
      <c r="C27" s="3">
        <v>2016051124</v>
      </c>
      <c r="D27" s="4" t="s">
        <v>35</v>
      </c>
      <c r="E27" s="10" t="s">
        <v>290</v>
      </c>
      <c r="F27" s="10" t="s">
        <v>291</v>
      </c>
      <c r="G27" s="10">
        <v>1</v>
      </c>
      <c r="H27" s="72" t="s">
        <v>323</v>
      </c>
      <c r="I27" s="14">
        <v>0.5</v>
      </c>
      <c r="J27" s="14">
        <f t="shared" si="2"/>
        <v>1.5</v>
      </c>
    </row>
    <row r="28" spans="1:10" ht="17.399999999999999" customHeight="1">
      <c r="A28" s="14">
        <v>25</v>
      </c>
      <c r="B28" s="3">
        <v>511</v>
      </c>
      <c r="C28" s="3">
        <v>2016051125</v>
      </c>
      <c r="D28" s="4" t="s">
        <v>36</v>
      </c>
      <c r="E28" s="10" t="s">
        <v>290</v>
      </c>
      <c r="F28" s="10" t="s">
        <v>293</v>
      </c>
      <c r="G28" s="10">
        <v>2</v>
      </c>
      <c r="H28" s="14"/>
      <c r="I28" s="14"/>
      <c r="J28" s="14">
        <f t="shared" si="2"/>
        <v>2</v>
      </c>
    </row>
    <row r="29" spans="1:10" ht="17.399999999999999" customHeight="1">
      <c r="A29" s="14">
        <v>26</v>
      </c>
      <c r="B29" s="3">
        <v>511</v>
      </c>
      <c r="C29" s="3">
        <v>2016051126</v>
      </c>
      <c r="D29" s="4" t="s">
        <v>37</v>
      </c>
      <c r="E29" s="10" t="s">
        <v>290</v>
      </c>
      <c r="F29" s="10" t="s">
        <v>291</v>
      </c>
      <c r="G29" s="10">
        <v>1</v>
      </c>
      <c r="H29" s="14"/>
      <c r="I29" s="14"/>
      <c r="J29" s="14">
        <f t="shared" si="2"/>
        <v>1</v>
      </c>
    </row>
    <row r="30" spans="1:10" ht="17.399999999999999" customHeight="1">
      <c r="A30" s="14">
        <v>27</v>
      </c>
      <c r="B30" s="3">
        <v>511</v>
      </c>
      <c r="C30" s="3">
        <v>2016051127</v>
      </c>
      <c r="D30" s="4" t="s">
        <v>38</v>
      </c>
      <c r="E30" s="10" t="s">
        <v>290</v>
      </c>
      <c r="F30" s="10" t="s">
        <v>291</v>
      </c>
      <c r="G30" s="10">
        <v>1</v>
      </c>
      <c r="H30" s="14"/>
      <c r="I30" s="14"/>
      <c r="J30" s="14">
        <f t="shared" si="2"/>
        <v>1</v>
      </c>
    </row>
    <row r="31" spans="1:10" ht="17.399999999999999" customHeight="1">
      <c r="A31" s="14">
        <v>28</v>
      </c>
      <c r="B31" s="3">
        <v>511</v>
      </c>
      <c r="C31" s="3">
        <v>2016051128</v>
      </c>
      <c r="D31" s="4" t="s">
        <v>39</v>
      </c>
      <c r="E31" s="10" t="s">
        <v>290</v>
      </c>
      <c r="F31" s="10" t="s">
        <v>291</v>
      </c>
      <c r="G31" s="10">
        <v>1</v>
      </c>
      <c r="H31" s="14"/>
      <c r="I31" s="14"/>
      <c r="J31" s="14">
        <f t="shared" si="2"/>
        <v>1</v>
      </c>
    </row>
    <row r="32" spans="1:10" ht="17.399999999999999" customHeight="1">
      <c r="A32" s="14">
        <v>29</v>
      </c>
      <c r="B32" s="3">
        <v>511</v>
      </c>
      <c r="C32" s="3">
        <v>2016051129</v>
      </c>
      <c r="D32" s="4" t="s">
        <v>40</v>
      </c>
      <c r="E32" s="10" t="s">
        <v>290</v>
      </c>
      <c r="F32" s="10" t="s">
        <v>291</v>
      </c>
      <c r="G32" s="10">
        <v>1</v>
      </c>
      <c r="H32" s="14"/>
      <c r="I32" s="14"/>
      <c r="J32" s="14">
        <f t="shared" si="2"/>
        <v>1</v>
      </c>
    </row>
    <row r="33" spans="1:10" ht="17.399999999999999" customHeight="1">
      <c r="A33" s="14">
        <v>30</v>
      </c>
      <c r="B33" s="3">
        <v>511</v>
      </c>
      <c r="C33" s="3">
        <v>2016051130</v>
      </c>
      <c r="D33" s="4" t="s">
        <v>41</v>
      </c>
      <c r="E33" s="10" t="s">
        <v>290</v>
      </c>
      <c r="F33" s="10" t="s">
        <v>291</v>
      </c>
      <c r="G33" s="10">
        <v>1</v>
      </c>
      <c r="H33" s="14"/>
      <c r="I33" s="14"/>
      <c r="J33" s="14">
        <f t="shared" si="2"/>
        <v>1</v>
      </c>
    </row>
    <row r="34" spans="1:10" ht="17.399999999999999" customHeight="1">
      <c r="A34" s="14">
        <v>31</v>
      </c>
      <c r="B34" s="3">
        <v>511</v>
      </c>
      <c r="C34" s="3">
        <v>2016051131</v>
      </c>
      <c r="D34" s="4" t="s">
        <v>42</v>
      </c>
      <c r="E34" s="10" t="s">
        <v>290</v>
      </c>
      <c r="F34" s="10" t="s">
        <v>291</v>
      </c>
      <c r="G34" s="10">
        <v>1</v>
      </c>
      <c r="H34" s="14"/>
      <c r="I34" s="14"/>
      <c r="J34" s="14">
        <f t="shared" si="2"/>
        <v>1</v>
      </c>
    </row>
    <row r="35" spans="1:10" ht="17.399999999999999" customHeight="1">
      <c r="A35" s="14">
        <v>32</v>
      </c>
      <c r="B35" s="3">
        <v>512</v>
      </c>
      <c r="C35" s="7" t="s">
        <v>43</v>
      </c>
      <c r="D35" s="7" t="s">
        <v>44</v>
      </c>
      <c r="E35" s="14" t="s">
        <v>294</v>
      </c>
      <c r="F35" s="15" t="s">
        <v>291</v>
      </c>
      <c r="G35" s="10">
        <v>1</v>
      </c>
      <c r="H35" s="14"/>
      <c r="I35" s="14"/>
      <c r="J35" s="14">
        <f t="shared" si="2"/>
        <v>1</v>
      </c>
    </row>
    <row r="36" spans="1:10" ht="17.399999999999999" customHeight="1">
      <c r="A36" s="14">
        <v>33</v>
      </c>
      <c r="B36" s="3">
        <v>512</v>
      </c>
      <c r="C36" s="7" t="s">
        <v>45</v>
      </c>
      <c r="D36" s="7" t="s">
        <v>46</v>
      </c>
      <c r="E36" s="14" t="s">
        <v>294</v>
      </c>
      <c r="F36" s="16" t="s">
        <v>295</v>
      </c>
      <c r="G36" s="17">
        <v>3</v>
      </c>
      <c r="H36" s="14"/>
      <c r="I36" s="14"/>
      <c r="J36" s="14">
        <f t="shared" si="2"/>
        <v>3</v>
      </c>
    </row>
    <row r="37" spans="1:10" ht="17.399999999999999" customHeight="1">
      <c r="A37" s="14">
        <v>34</v>
      </c>
      <c r="B37" s="3">
        <v>512</v>
      </c>
      <c r="C37" s="7" t="s">
        <v>47</v>
      </c>
      <c r="D37" s="7" t="s">
        <v>48</v>
      </c>
      <c r="E37" s="14" t="s">
        <v>294</v>
      </c>
      <c r="F37" s="10" t="s">
        <v>291</v>
      </c>
      <c r="G37" s="10">
        <v>1</v>
      </c>
      <c r="H37" s="14"/>
      <c r="I37" s="14"/>
      <c r="J37" s="14">
        <f t="shared" si="2"/>
        <v>1</v>
      </c>
    </row>
    <row r="38" spans="1:10" ht="17.399999999999999" customHeight="1">
      <c r="A38" s="14">
        <v>35</v>
      </c>
      <c r="B38" s="3">
        <v>512</v>
      </c>
      <c r="C38" s="7" t="s">
        <v>49</v>
      </c>
      <c r="D38" s="7" t="s">
        <v>50</v>
      </c>
      <c r="E38" s="14" t="s">
        <v>294</v>
      </c>
      <c r="F38" s="10" t="s">
        <v>291</v>
      </c>
      <c r="G38" s="10">
        <v>1</v>
      </c>
      <c r="H38" s="14"/>
      <c r="I38" s="14"/>
      <c r="J38" s="14">
        <f t="shared" si="2"/>
        <v>1</v>
      </c>
    </row>
    <row r="39" spans="1:10" ht="17.399999999999999" customHeight="1">
      <c r="A39" s="14">
        <v>36</v>
      </c>
      <c r="B39" s="3">
        <v>512</v>
      </c>
      <c r="C39" s="7" t="s">
        <v>51</v>
      </c>
      <c r="D39" s="7" t="s">
        <v>52</v>
      </c>
      <c r="E39" s="14" t="s">
        <v>294</v>
      </c>
      <c r="F39" s="10" t="s">
        <v>291</v>
      </c>
      <c r="G39" s="10">
        <v>1</v>
      </c>
      <c r="H39" s="14"/>
      <c r="I39" s="14"/>
      <c r="J39" s="14">
        <f t="shared" si="2"/>
        <v>1</v>
      </c>
    </row>
    <row r="40" spans="1:10" ht="17.399999999999999" customHeight="1">
      <c r="A40" s="14">
        <v>37</v>
      </c>
      <c r="B40" s="3">
        <v>512</v>
      </c>
      <c r="C40" s="7" t="s">
        <v>53</v>
      </c>
      <c r="D40" s="7" t="s">
        <v>54</v>
      </c>
      <c r="E40" s="14" t="s">
        <v>294</v>
      </c>
      <c r="F40" s="10" t="s">
        <v>291</v>
      </c>
      <c r="G40" s="10">
        <v>1</v>
      </c>
      <c r="H40" s="14"/>
      <c r="I40" s="14"/>
      <c r="J40" s="14">
        <f t="shared" si="2"/>
        <v>1</v>
      </c>
    </row>
    <row r="41" spans="1:10" ht="17.399999999999999" customHeight="1">
      <c r="A41" s="14">
        <v>38</v>
      </c>
      <c r="B41" s="3">
        <v>512</v>
      </c>
      <c r="C41" s="7" t="s">
        <v>55</v>
      </c>
      <c r="D41" s="7" t="s">
        <v>56</v>
      </c>
      <c r="E41" s="14" t="s">
        <v>294</v>
      </c>
      <c r="F41" s="10" t="s">
        <v>291</v>
      </c>
      <c r="G41" s="10">
        <v>1</v>
      </c>
      <c r="H41" s="14"/>
      <c r="I41" s="14"/>
      <c r="J41" s="14">
        <f t="shared" si="2"/>
        <v>1</v>
      </c>
    </row>
    <row r="42" spans="1:10" ht="17.399999999999999" customHeight="1">
      <c r="A42" s="14">
        <v>39</v>
      </c>
      <c r="B42" s="3">
        <v>512</v>
      </c>
      <c r="C42" s="7" t="s">
        <v>57</v>
      </c>
      <c r="D42" s="7" t="s">
        <v>58</v>
      </c>
      <c r="E42" s="14" t="s">
        <v>294</v>
      </c>
      <c r="F42" s="10" t="s">
        <v>291</v>
      </c>
      <c r="G42" s="10">
        <v>1</v>
      </c>
      <c r="H42" s="14"/>
      <c r="I42" s="14"/>
      <c r="J42" s="14">
        <f t="shared" si="2"/>
        <v>1</v>
      </c>
    </row>
    <row r="43" spans="1:10" ht="17.399999999999999" customHeight="1">
      <c r="A43" s="14">
        <v>40</v>
      </c>
      <c r="B43" s="3">
        <v>512</v>
      </c>
      <c r="C43" s="7" t="s">
        <v>59</v>
      </c>
      <c r="D43" s="7" t="s">
        <v>60</v>
      </c>
      <c r="E43" s="14" t="s">
        <v>294</v>
      </c>
      <c r="F43" s="10" t="s">
        <v>291</v>
      </c>
      <c r="G43" s="10">
        <v>1</v>
      </c>
      <c r="H43" s="14"/>
      <c r="I43" s="14"/>
      <c r="J43" s="14">
        <f t="shared" si="2"/>
        <v>1</v>
      </c>
    </row>
    <row r="44" spans="1:10" ht="17.399999999999999" customHeight="1">
      <c r="A44" s="14">
        <v>41</v>
      </c>
      <c r="B44" s="3">
        <v>512</v>
      </c>
      <c r="C44" s="7" t="s">
        <v>61</v>
      </c>
      <c r="D44" s="7" t="s">
        <v>62</v>
      </c>
      <c r="E44" s="14" t="s">
        <v>294</v>
      </c>
      <c r="F44" s="10" t="s">
        <v>291</v>
      </c>
      <c r="G44" s="10">
        <v>1</v>
      </c>
      <c r="H44" s="14"/>
      <c r="I44" s="14"/>
      <c r="J44" s="14">
        <f t="shared" si="2"/>
        <v>1</v>
      </c>
    </row>
    <row r="45" spans="1:10" ht="17.399999999999999" customHeight="1">
      <c r="A45" s="14">
        <v>42</v>
      </c>
      <c r="B45" s="3">
        <v>512</v>
      </c>
      <c r="C45" s="7" t="s">
        <v>63</v>
      </c>
      <c r="D45" s="7" t="s">
        <v>64</v>
      </c>
      <c r="E45" s="14" t="s">
        <v>294</v>
      </c>
      <c r="F45" s="17" t="s">
        <v>293</v>
      </c>
      <c r="G45" s="17">
        <v>2</v>
      </c>
      <c r="H45" s="14"/>
      <c r="I45" s="14"/>
      <c r="J45" s="14">
        <f t="shared" si="2"/>
        <v>2</v>
      </c>
    </row>
    <row r="46" spans="1:10" ht="17.399999999999999" customHeight="1">
      <c r="A46" s="14">
        <v>43</v>
      </c>
      <c r="B46" s="3">
        <v>512</v>
      </c>
      <c r="C46" s="7" t="s">
        <v>65</v>
      </c>
      <c r="D46" s="7" t="s">
        <v>66</v>
      </c>
      <c r="E46" s="14" t="s">
        <v>294</v>
      </c>
      <c r="F46" s="10" t="s">
        <v>291</v>
      </c>
      <c r="G46" s="10">
        <v>1</v>
      </c>
      <c r="H46" s="14"/>
      <c r="I46" s="14"/>
      <c r="J46" s="14">
        <f t="shared" si="2"/>
        <v>1</v>
      </c>
    </row>
    <row r="47" spans="1:10" ht="17.399999999999999" customHeight="1">
      <c r="A47" s="14">
        <v>44</v>
      </c>
      <c r="B47" s="3">
        <v>512</v>
      </c>
      <c r="C47" s="7" t="s">
        <v>67</v>
      </c>
      <c r="D47" s="7" t="s">
        <v>68</v>
      </c>
      <c r="E47" s="14" t="s">
        <v>294</v>
      </c>
      <c r="F47" s="10" t="s">
        <v>291</v>
      </c>
      <c r="G47" s="10">
        <v>1</v>
      </c>
      <c r="H47" s="14"/>
      <c r="I47" s="14"/>
      <c r="J47" s="14">
        <f t="shared" ref="J47:J78" si="3">G47+I47</f>
        <v>1</v>
      </c>
    </row>
    <row r="48" spans="1:10" ht="17.399999999999999" customHeight="1">
      <c r="A48" s="14">
        <v>45</v>
      </c>
      <c r="B48" s="3">
        <v>512</v>
      </c>
      <c r="C48" s="7" t="s">
        <v>69</v>
      </c>
      <c r="D48" s="7" t="s">
        <v>70</v>
      </c>
      <c r="E48" s="14" t="s">
        <v>294</v>
      </c>
      <c r="F48" s="10" t="s">
        <v>291</v>
      </c>
      <c r="G48" s="10">
        <v>1</v>
      </c>
      <c r="H48" s="14"/>
      <c r="I48" s="14"/>
      <c r="J48" s="14">
        <f t="shared" si="3"/>
        <v>1</v>
      </c>
    </row>
    <row r="49" spans="1:10" ht="17.399999999999999" customHeight="1">
      <c r="A49" s="14">
        <v>46</v>
      </c>
      <c r="B49" s="3">
        <v>512</v>
      </c>
      <c r="C49" s="7" t="s">
        <v>71</v>
      </c>
      <c r="D49" s="7" t="s">
        <v>72</v>
      </c>
      <c r="E49" s="14" t="s">
        <v>294</v>
      </c>
      <c r="F49" s="10" t="s">
        <v>291</v>
      </c>
      <c r="G49" s="10">
        <v>1</v>
      </c>
      <c r="H49" s="14"/>
      <c r="I49" s="14"/>
      <c r="J49" s="14">
        <f t="shared" si="3"/>
        <v>1</v>
      </c>
    </row>
    <row r="50" spans="1:10" ht="17.399999999999999" customHeight="1">
      <c r="A50" s="14">
        <v>47</v>
      </c>
      <c r="B50" s="3">
        <v>512</v>
      </c>
      <c r="C50" s="7" t="s">
        <v>73</v>
      </c>
      <c r="D50" s="7" t="s">
        <v>74</v>
      </c>
      <c r="E50" s="14" t="s">
        <v>294</v>
      </c>
      <c r="F50" s="10" t="s">
        <v>291</v>
      </c>
      <c r="G50" s="10">
        <v>1</v>
      </c>
      <c r="H50" s="14"/>
      <c r="I50" s="14"/>
      <c r="J50" s="14">
        <f t="shared" si="3"/>
        <v>1</v>
      </c>
    </row>
    <row r="51" spans="1:10" ht="17.399999999999999" customHeight="1">
      <c r="A51" s="14">
        <v>48</v>
      </c>
      <c r="B51" s="3">
        <v>512</v>
      </c>
      <c r="C51" s="7" t="s">
        <v>75</v>
      </c>
      <c r="D51" s="7" t="s">
        <v>76</v>
      </c>
      <c r="E51" s="14" t="s">
        <v>294</v>
      </c>
      <c r="F51" s="10" t="s">
        <v>291</v>
      </c>
      <c r="G51" s="10">
        <v>1</v>
      </c>
      <c r="H51" s="14"/>
      <c r="I51" s="14"/>
      <c r="J51" s="14">
        <f t="shared" si="3"/>
        <v>1</v>
      </c>
    </row>
    <row r="52" spans="1:10" ht="17.399999999999999" customHeight="1">
      <c r="A52" s="14">
        <v>49</v>
      </c>
      <c r="B52" s="3">
        <v>512</v>
      </c>
      <c r="C52" s="7" t="s">
        <v>77</v>
      </c>
      <c r="D52" s="7" t="s">
        <v>78</v>
      </c>
      <c r="E52" s="14" t="s">
        <v>294</v>
      </c>
      <c r="F52" s="10" t="s">
        <v>291</v>
      </c>
      <c r="G52" s="10">
        <v>1</v>
      </c>
      <c r="H52" s="14"/>
      <c r="I52" s="14"/>
      <c r="J52" s="14">
        <f t="shared" si="3"/>
        <v>1</v>
      </c>
    </row>
    <row r="53" spans="1:10" ht="17.399999999999999" customHeight="1">
      <c r="A53" s="14">
        <v>50</v>
      </c>
      <c r="B53" s="3">
        <v>512</v>
      </c>
      <c r="C53" s="7" t="s">
        <v>79</v>
      </c>
      <c r="D53" s="7" t="s">
        <v>80</v>
      </c>
      <c r="E53" s="14" t="s">
        <v>294</v>
      </c>
      <c r="F53" s="10" t="s">
        <v>291</v>
      </c>
      <c r="G53" s="10">
        <v>1</v>
      </c>
      <c r="H53" s="14"/>
      <c r="I53" s="14"/>
      <c r="J53" s="14">
        <f t="shared" si="3"/>
        <v>1</v>
      </c>
    </row>
    <row r="54" spans="1:10" ht="17.399999999999999" customHeight="1">
      <c r="A54" s="14">
        <v>51</v>
      </c>
      <c r="B54" s="3">
        <v>512</v>
      </c>
      <c r="C54" s="7" t="s">
        <v>81</v>
      </c>
      <c r="D54" s="7" t="s">
        <v>82</v>
      </c>
      <c r="E54" s="14" t="s">
        <v>294</v>
      </c>
      <c r="F54" s="10" t="s">
        <v>291</v>
      </c>
      <c r="G54" s="10">
        <v>1</v>
      </c>
      <c r="H54" s="14"/>
      <c r="I54" s="14"/>
      <c r="J54" s="14">
        <f t="shared" si="3"/>
        <v>1</v>
      </c>
    </row>
    <row r="55" spans="1:10" ht="17.399999999999999" customHeight="1">
      <c r="A55" s="14">
        <v>52</v>
      </c>
      <c r="B55" s="3">
        <v>512</v>
      </c>
      <c r="C55" s="7" t="s">
        <v>83</v>
      </c>
      <c r="D55" s="7" t="s">
        <v>84</v>
      </c>
      <c r="E55" s="14" t="s">
        <v>294</v>
      </c>
      <c r="F55" s="10" t="s">
        <v>291</v>
      </c>
      <c r="G55" s="10">
        <v>1</v>
      </c>
      <c r="H55" s="18"/>
      <c r="I55" s="18"/>
      <c r="J55" s="14">
        <f t="shared" si="3"/>
        <v>1</v>
      </c>
    </row>
    <row r="56" spans="1:10" ht="17.399999999999999" customHeight="1">
      <c r="A56" s="14">
        <v>53</v>
      </c>
      <c r="B56" s="3">
        <v>512</v>
      </c>
      <c r="C56" s="7" t="s">
        <v>85</v>
      </c>
      <c r="D56" s="7" t="s">
        <v>86</v>
      </c>
      <c r="E56" s="14" t="s">
        <v>294</v>
      </c>
      <c r="F56" s="10" t="s">
        <v>291</v>
      </c>
      <c r="G56" s="10">
        <v>1</v>
      </c>
      <c r="H56" s="14"/>
      <c r="I56" s="14"/>
      <c r="J56" s="14">
        <f t="shared" si="3"/>
        <v>1</v>
      </c>
    </row>
    <row r="57" spans="1:10" ht="17.399999999999999" customHeight="1">
      <c r="A57" s="14">
        <v>54</v>
      </c>
      <c r="B57" s="3">
        <v>512</v>
      </c>
      <c r="C57" s="7" t="s">
        <v>87</v>
      </c>
      <c r="D57" s="7" t="s">
        <v>88</v>
      </c>
      <c r="E57" s="14" t="s">
        <v>294</v>
      </c>
      <c r="F57" s="10" t="s">
        <v>291</v>
      </c>
      <c r="G57" s="10">
        <v>1</v>
      </c>
      <c r="H57" s="14"/>
      <c r="I57" s="14"/>
      <c r="J57" s="14">
        <f t="shared" si="3"/>
        <v>1</v>
      </c>
    </row>
    <row r="58" spans="1:10" ht="17.399999999999999" customHeight="1">
      <c r="A58" s="14">
        <v>55</v>
      </c>
      <c r="B58" s="3">
        <v>512</v>
      </c>
      <c r="C58" s="7" t="s">
        <v>89</v>
      </c>
      <c r="D58" s="7" t="s">
        <v>90</v>
      </c>
      <c r="E58" s="14" t="s">
        <v>294</v>
      </c>
      <c r="F58" s="10" t="s">
        <v>291</v>
      </c>
      <c r="G58" s="10">
        <v>1</v>
      </c>
      <c r="H58" s="14"/>
      <c r="I58" s="14"/>
      <c r="J58" s="14">
        <f t="shared" si="3"/>
        <v>1</v>
      </c>
    </row>
    <row r="59" spans="1:10" ht="17.399999999999999" customHeight="1">
      <c r="A59" s="14">
        <v>56</v>
      </c>
      <c r="B59" s="3">
        <v>512</v>
      </c>
      <c r="C59" s="7" t="s">
        <v>91</v>
      </c>
      <c r="D59" s="7" t="s">
        <v>92</v>
      </c>
      <c r="E59" s="14" t="s">
        <v>294</v>
      </c>
      <c r="F59" s="10" t="s">
        <v>291</v>
      </c>
      <c r="G59" s="10">
        <v>1</v>
      </c>
      <c r="H59" s="14"/>
      <c r="I59" s="14"/>
      <c r="J59" s="14">
        <f t="shared" si="3"/>
        <v>1</v>
      </c>
    </row>
    <row r="60" spans="1:10" ht="17.399999999999999" customHeight="1">
      <c r="A60" s="14">
        <v>57</v>
      </c>
      <c r="B60" s="3">
        <v>512</v>
      </c>
      <c r="C60" s="7" t="s">
        <v>93</v>
      </c>
      <c r="D60" s="7" t="s">
        <v>94</v>
      </c>
      <c r="E60" s="14" t="s">
        <v>294</v>
      </c>
      <c r="F60" s="10" t="s">
        <v>291</v>
      </c>
      <c r="G60" s="10">
        <v>1</v>
      </c>
      <c r="H60" s="14"/>
      <c r="I60" s="14"/>
      <c r="J60" s="14">
        <f t="shared" si="3"/>
        <v>1</v>
      </c>
    </row>
    <row r="61" spans="1:10" ht="17.399999999999999" customHeight="1">
      <c r="A61" s="14">
        <v>58</v>
      </c>
      <c r="B61" s="3">
        <v>512</v>
      </c>
      <c r="C61" s="7" t="s">
        <v>95</v>
      </c>
      <c r="D61" s="7" t="s">
        <v>96</v>
      </c>
      <c r="E61" s="14" t="s">
        <v>294</v>
      </c>
      <c r="F61" s="10" t="s">
        <v>291</v>
      </c>
      <c r="G61" s="10">
        <v>1</v>
      </c>
      <c r="H61" s="14"/>
      <c r="I61" s="14"/>
      <c r="J61" s="14">
        <f t="shared" si="3"/>
        <v>1</v>
      </c>
    </row>
    <row r="62" spans="1:10" ht="17.399999999999999" customHeight="1">
      <c r="A62" s="14">
        <v>59</v>
      </c>
      <c r="B62" s="3">
        <v>512</v>
      </c>
      <c r="C62" s="7" t="s">
        <v>97</v>
      </c>
      <c r="D62" s="7" t="s">
        <v>98</v>
      </c>
      <c r="E62" s="14" t="s">
        <v>294</v>
      </c>
      <c r="F62" s="10" t="s">
        <v>291</v>
      </c>
      <c r="G62" s="10">
        <v>1</v>
      </c>
      <c r="H62" s="72" t="s">
        <v>325</v>
      </c>
      <c r="I62" s="14">
        <v>0.5</v>
      </c>
      <c r="J62" s="14">
        <f t="shared" si="3"/>
        <v>1.5</v>
      </c>
    </row>
    <row r="63" spans="1:10" ht="17.399999999999999" customHeight="1">
      <c r="A63" s="14">
        <v>60</v>
      </c>
      <c r="B63" s="3">
        <v>512</v>
      </c>
      <c r="C63" s="7" t="s">
        <v>99</v>
      </c>
      <c r="D63" s="7" t="s">
        <v>100</v>
      </c>
      <c r="E63" s="14" t="s">
        <v>294</v>
      </c>
      <c r="F63" s="10" t="s">
        <v>291</v>
      </c>
      <c r="G63" s="10">
        <v>1</v>
      </c>
      <c r="H63" s="14"/>
      <c r="I63" s="14"/>
      <c r="J63" s="14">
        <f t="shared" si="3"/>
        <v>1</v>
      </c>
    </row>
    <row r="64" spans="1:10" ht="17.399999999999999" customHeight="1">
      <c r="A64" s="14">
        <v>61</v>
      </c>
      <c r="B64" s="3">
        <v>512</v>
      </c>
      <c r="C64" s="7" t="s">
        <v>101</v>
      </c>
      <c r="D64" s="7" t="s">
        <v>102</v>
      </c>
      <c r="E64" s="14" t="s">
        <v>294</v>
      </c>
      <c r="F64" s="10" t="s">
        <v>291</v>
      </c>
      <c r="G64" s="10">
        <v>1</v>
      </c>
      <c r="H64" s="14"/>
      <c r="I64" s="14"/>
      <c r="J64" s="14">
        <f t="shared" si="3"/>
        <v>1</v>
      </c>
    </row>
    <row r="65" spans="1:10" ht="17.399999999999999" customHeight="1">
      <c r="A65" s="14">
        <v>62</v>
      </c>
      <c r="B65" s="3">
        <v>513</v>
      </c>
      <c r="C65" s="8">
        <v>2016051301</v>
      </c>
      <c r="D65" s="7" t="s">
        <v>103</v>
      </c>
      <c r="E65" s="19"/>
      <c r="F65" s="19"/>
      <c r="G65" s="19"/>
      <c r="H65" s="14"/>
      <c r="I65" s="14"/>
      <c r="J65" s="14">
        <f t="shared" si="3"/>
        <v>0</v>
      </c>
    </row>
    <row r="66" spans="1:10" ht="17.399999999999999" customHeight="1">
      <c r="A66" s="14">
        <v>63</v>
      </c>
      <c r="B66" s="3">
        <v>513</v>
      </c>
      <c r="C66" s="8">
        <v>2016051302</v>
      </c>
      <c r="D66" s="7" t="s">
        <v>104</v>
      </c>
      <c r="E66" s="19"/>
      <c r="F66" s="19"/>
      <c r="G66" s="19"/>
      <c r="H66" s="14"/>
      <c r="I66" s="14"/>
      <c r="J66" s="14">
        <f t="shared" si="3"/>
        <v>0</v>
      </c>
    </row>
    <row r="67" spans="1:10" ht="17.399999999999999" customHeight="1">
      <c r="A67" s="14">
        <v>64</v>
      </c>
      <c r="B67" s="3">
        <v>513</v>
      </c>
      <c r="C67" s="8">
        <v>2016051303</v>
      </c>
      <c r="D67" s="7" t="s">
        <v>105</v>
      </c>
      <c r="E67" s="19"/>
      <c r="F67" s="19"/>
      <c r="G67" s="19"/>
      <c r="H67" s="14"/>
      <c r="I67" s="14"/>
      <c r="J67" s="14">
        <f t="shared" si="3"/>
        <v>0</v>
      </c>
    </row>
    <row r="68" spans="1:10" ht="17.399999999999999" customHeight="1">
      <c r="A68" s="14">
        <v>65</v>
      </c>
      <c r="B68" s="3">
        <v>513</v>
      </c>
      <c r="C68" s="8">
        <v>2016051304</v>
      </c>
      <c r="D68" s="7" t="s">
        <v>106</v>
      </c>
      <c r="E68" s="19"/>
      <c r="F68" s="19"/>
      <c r="G68" s="19"/>
      <c r="H68" s="14"/>
      <c r="I68" s="14"/>
      <c r="J68" s="14">
        <f t="shared" si="3"/>
        <v>0</v>
      </c>
    </row>
    <row r="69" spans="1:10" ht="17.399999999999999" customHeight="1">
      <c r="A69" s="14">
        <v>66</v>
      </c>
      <c r="B69" s="3">
        <v>513</v>
      </c>
      <c r="C69" s="8">
        <v>2016051305</v>
      </c>
      <c r="D69" s="7" t="s">
        <v>107</v>
      </c>
      <c r="E69" s="14"/>
      <c r="F69" s="14"/>
      <c r="G69" s="14"/>
      <c r="H69" s="14"/>
      <c r="I69" s="14"/>
      <c r="J69" s="14">
        <f t="shared" si="3"/>
        <v>0</v>
      </c>
    </row>
    <row r="70" spans="1:10" ht="17.399999999999999" customHeight="1">
      <c r="A70" s="14">
        <v>67</v>
      </c>
      <c r="B70" s="3">
        <v>513</v>
      </c>
      <c r="C70" s="8">
        <v>2016051306</v>
      </c>
      <c r="D70" s="7" t="s">
        <v>108</v>
      </c>
      <c r="E70" s="19"/>
      <c r="F70" s="19"/>
      <c r="G70" s="19"/>
      <c r="H70" s="14"/>
      <c r="I70" s="14"/>
      <c r="J70" s="14">
        <f t="shared" si="3"/>
        <v>0</v>
      </c>
    </row>
    <row r="71" spans="1:10" ht="17.399999999999999" customHeight="1">
      <c r="A71" s="14">
        <v>68</v>
      </c>
      <c r="B71" s="3">
        <v>513</v>
      </c>
      <c r="C71" s="8">
        <v>2016051307</v>
      </c>
      <c r="D71" s="7" t="s">
        <v>109</v>
      </c>
      <c r="E71" s="19"/>
      <c r="F71" s="19"/>
      <c r="G71" s="19"/>
      <c r="H71" s="14"/>
      <c r="I71" s="14"/>
      <c r="J71" s="14">
        <f t="shared" si="3"/>
        <v>0</v>
      </c>
    </row>
    <row r="72" spans="1:10" ht="17.399999999999999" customHeight="1">
      <c r="A72" s="14">
        <v>69</v>
      </c>
      <c r="B72" s="3">
        <v>513</v>
      </c>
      <c r="C72" s="8">
        <v>2016051309</v>
      </c>
      <c r="D72" s="7" t="s">
        <v>110</v>
      </c>
      <c r="E72" s="19"/>
      <c r="F72" s="19"/>
      <c r="G72" s="19"/>
      <c r="H72" s="14"/>
      <c r="I72" s="14"/>
      <c r="J72" s="14">
        <f t="shared" si="3"/>
        <v>0</v>
      </c>
    </row>
    <row r="73" spans="1:10" ht="17.399999999999999" customHeight="1">
      <c r="A73" s="14">
        <v>70</v>
      </c>
      <c r="B73" s="3">
        <v>513</v>
      </c>
      <c r="C73" s="8">
        <v>2016051310</v>
      </c>
      <c r="D73" s="7" t="s">
        <v>111</v>
      </c>
      <c r="E73" s="19"/>
      <c r="F73" s="19"/>
      <c r="G73" s="19"/>
      <c r="H73" s="14"/>
      <c r="I73" s="14"/>
      <c r="J73" s="14">
        <f t="shared" si="3"/>
        <v>0</v>
      </c>
    </row>
    <row r="74" spans="1:10" ht="17.399999999999999" customHeight="1">
      <c r="A74" s="14">
        <v>71</v>
      </c>
      <c r="B74" s="3">
        <v>513</v>
      </c>
      <c r="C74" s="8">
        <v>2016051311</v>
      </c>
      <c r="D74" s="7" t="s">
        <v>112</v>
      </c>
      <c r="E74" s="19"/>
      <c r="F74" s="19"/>
      <c r="G74" s="19"/>
      <c r="H74" s="14"/>
      <c r="I74" s="14"/>
      <c r="J74" s="14">
        <f t="shared" si="3"/>
        <v>0</v>
      </c>
    </row>
    <row r="75" spans="1:10" ht="17.399999999999999" customHeight="1">
      <c r="A75" s="14">
        <v>72</v>
      </c>
      <c r="B75" s="3">
        <v>513</v>
      </c>
      <c r="C75" s="8">
        <v>2016051312</v>
      </c>
      <c r="D75" s="7" t="s">
        <v>113</v>
      </c>
      <c r="E75" s="19"/>
      <c r="F75" s="19"/>
      <c r="G75" s="19"/>
      <c r="H75" s="14"/>
      <c r="I75" s="14"/>
      <c r="J75" s="14">
        <f t="shared" si="3"/>
        <v>0</v>
      </c>
    </row>
    <row r="76" spans="1:10" ht="17.399999999999999" customHeight="1">
      <c r="A76" s="14">
        <v>73</v>
      </c>
      <c r="B76" s="3">
        <v>513</v>
      </c>
      <c r="C76" s="8">
        <v>2016051313</v>
      </c>
      <c r="D76" s="7" t="s">
        <v>114</v>
      </c>
      <c r="E76" s="19"/>
      <c r="F76" s="19"/>
      <c r="G76" s="19"/>
      <c r="H76" s="14"/>
      <c r="I76" s="14"/>
      <c r="J76" s="14">
        <f t="shared" si="3"/>
        <v>0</v>
      </c>
    </row>
    <row r="77" spans="1:10" ht="17.399999999999999" customHeight="1">
      <c r="A77" s="14">
        <v>74</v>
      </c>
      <c r="B77" s="3">
        <v>513</v>
      </c>
      <c r="C77" s="8">
        <v>2016051314</v>
      </c>
      <c r="D77" s="7" t="s">
        <v>115</v>
      </c>
      <c r="E77" s="19"/>
      <c r="F77" s="19"/>
      <c r="G77" s="19"/>
      <c r="H77" s="14"/>
      <c r="I77" s="14"/>
      <c r="J77" s="14">
        <f t="shared" si="3"/>
        <v>0</v>
      </c>
    </row>
    <row r="78" spans="1:10" ht="17.399999999999999" customHeight="1">
      <c r="A78" s="14">
        <v>75</v>
      </c>
      <c r="B78" s="3">
        <v>513</v>
      </c>
      <c r="C78" s="8">
        <v>2016051315</v>
      </c>
      <c r="D78" s="7" t="s">
        <v>116</v>
      </c>
      <c r="E78" s="19"/>
      <c r="F78" s="19"/>
      <c r="G78" s="19"/>
      <c r="H78" s="14"/>
      <c r="I78" s="14"/>
      <c r="J78" s="14">
        <f t="shared" si="3"/>
        <v>0</v>
      </c>
    </row>
    <row r="79" spans="1:10" ht="17.399999999999999" customHeight="1">
      <c r="A79" s="14">
        <v>76</v>
      </c>
      <c r="B79" s="3">
        <v>513</v>
      </c>
      <c r="C79" s="8">
        <v>2016051316</v>
      </c>
      <c r="D79" s="7" t="s">
        <v>117</v>
      </c>
      <c r="E79" s="19"/>
      <c r="F79" s="19"/>
      <c r="G79" s="19"/>
      <c r="H79" s="14"/>
      <c r="I79" s="14"/>
      <c r="J79" s="14">
        <f t="shared" ref="J79:J110" si="4">G79+I79</f>
        <v>0</v>
      </c>
    </row>
    <row r="80" spans="1:10" ht="17.399999999999999" customHeight="1">
      <c r="A80" s="14">
        <v>77</v>
      </c>
      <c r="B80" s="3">
        <v>513</v>
      </c>
      <c r="C80" s="8">
        <v>2016051317</v>
      </c>
      <c r="D80" s="7" t="s">
        <v>118</v>
      </c>
      <c r="E80" s="19"/>
      <c r="F80" s="19"/>
      <c r="G80" s="19"/>
      <c r="H80" s="14"/>
      <c r="I80" s="14"/>
      <c r="J80" s="14">
        <f t="shared" si="4"/>
        <v>0</v>
      </c>
    </row>
    <row r="81" spans="1:10" ht="17.399999999999999" customHeight="1">
      <c r="A81" s="14">
        <v>78</v>
      </c>
      <c r="B81" s="3">
        <v>513</v>
      </c>
      <c r="C81" s="8">
        <v>2016051318</v>
      </c>
      <c r="D81" s="7" t="s">
        <v>119</v>
      </c>
      <c r="E81" s="19"/>
      <c r="F81" s="19"/>
      <c r="G81" s="19"/>
      <c r="H81" s="14"/>
      <c r="I81" s="14"/>
      <c r="J81" s="14">
        <f t="shared" si="4"/>
        <v>0</v>
      </c>
    </row>
    <row r="82" spans="1:10" ht="17.399999999999999" customHeight="1">
      <c r="A82" s="14">
        <v>79</v>
      </c>
      <c r="B82" s="3">
        <v>513</v>
      </c>
      <c r="C82" s="8">
        <v>2016051319</v>
      </c>
      <c r="D82" s="7" t="s">
        <v>120</v>
      </c>
      <c r="E82" s="19"/>
      <c r="F82" s="19"/>
      <c r="G82" s="19"/>
      <c r="H82" s="14"/>
      <c r="I82" s="14"/>
      <c r="J82" s="14">
        <f t="shared" si="4"/>
        <v>0</v>
      </c>
    </row>
    <row r="83" spans="1:10" ht="17.399999999999999" customHeight="1">
      <c r="A83" s="14">
        <v>80</v>
      </c>
      <c r="B83" s="3">
        <v>513</v>
      </c>
      <c r="C83" s="8">
        <v>2016051320</v>
      </c>
      <c r="D83" s="7" t="s">
        <v>121</v>
      </c>
      <c r="E83" s="19"/>
      <c r="F83" s="19"/>
      <c r="G83" s="19"/>
      <c r="H83" s="14"/>
      <c r="I83" s="14"/>
      <c r="J83" s="14">
        <f t="shared" si="4"/>
        <v>0</v>
      </c>
    </row>
    <row r="84" spans="1:10" ht="17.399999999999999" customHeight="1">
      <c r="A84" s="14">
        <v>81</v>
      </c>
      <c r="B84" s="3">
        <v>513</v>
      </c>
      <c r="C84" s="8">
        <v>2016051321</v>
      </c>
      <c r="D84" s="7" t="s">
        <v>122</v>
      </c>
      <c r="E84" s="19"/>
      <c r="F84" s="19"/>
      <c r="G84" s="19"/>
      <c r="H84" s="14"/>
      <c r="I84" s="14"/>
      <c r="J84" s="14">
        <f t="shared" si="4"/>
        <v>0</v>
      </c>
    </row>
    <row r="85" spans="1:10" ht="17.399999999999999" customHeight="1">
      <c r="A85" s="14">
        <v>82</v>
      </c>
      <c r="B85" s="3">
        <v>513</v>
      </c>
      <c r="C85" s="8">
        <v>2016051322</v>
      </c>
      <c r="D85" s="7" t="s">
        <v>123</v>
      </c>
      <c r="E85" s="19"/>
      <c r="F85" s="19"/>
      <c r="G85" s="19"/>
      <c r="H85" s="14"/>
      <c r="I85" s="14"/>
      <c r="J85" s="14">
        <f t="shared" si="4"/>
        <v>0</v>
      </c>
    </row>
    <row r="86" spans="1:10" ht="17.399999999999999" customHeight="1">
      <c r="A86" s="14">
        <v>83</v>
      </c>
      <c r="B86" s="3">
        <v>513</v>
      </c>
      <c r="C86" s="8">
        <v>2016051323</v>
      </c>
      <c r="D86" s="7" t="s">
        <v>124</v>
      </c>
      <c r="E86" s="19"/>
      <c r="F86" s="19"/>
      <c r="G86" s="19"/>
      <c r="H86" s="14"/>
      <c r="I86" s="14"/>
      <c r="J86" s="14">
        <f t="shared" si="4"/>
        <v>0</v>
      </c>
    </row>
    <row r="87" spans="1:10" ht="17.399999999999999" customHeight="1">
      <c r="A87" s="14">
        <v>84</v>
      </c>
      <c r="B87" s="3">
        <v>513</v>
      </c>
      <c r="C87" s="8">
        <v>2016051324</v>
      </c>
      <c r="D87" s="7" t="s">
        <v>125</v>
      </c>
      <c r="E87" s="19"/>
      <c r="F87" s="19"/>
      <c r="G87" s="19"/>
      <c r="H87" s="14"/>
      <c r="I87" s="14"/>
      <c r="J87" s="14">
        <f t="shared" si="4"/>
        <v>0</v>
      </c>
    </row>
    <row r="88" spans="1:10" ht="17.399999999999999" customHeight="1">
      <c r="A88" s="14">
        <v>85</v>
      </c>
      <c r="B88" s="3">
        <v>513</v>
      </c>
      <c r="C88" s="8">
        <v>2016051325</v>
      </c>
      <c r="D88" s="7" t="s">
        <v>126</v>
      </c>
      <c r="E88" s="19"/>
      <c r="F88" s="19"/>
      <c r="G88" s="19"/>
      <c r="H88" s="14"/>
      <c r="I88" s="14"/>
      <c r="J88" s="14">
        <f t="shared" si="4"/>
        <v>0</v>
      </c>
    </row>
    <row r="89" spans="1:10" ht="17.399999999999999" customHeight="1">
      <c r="A89" s="14">
        <v>86</v>
      </c>
      <c r="B89" s="3">
        <v>513</v>
      </c>
      <c r="C89" s="8">
        <v>2016051326</v>
      </c>
      <c r="D89" s="7" t="s">
        <v>127</v>
      </c>
      <c r="E89" s="19"/>
      <c r="F89" s="19"/>
      <c r="G89" s="19"/>
      <c r="H89" s="14"/>
      <c r="I89" s="14"/>
      <c r="J89" s="14">
        <f t="shared" si="4"/>
        <v>0</v>
      </c>
    </row>
    <row r="90" spans="1:10" ht="28.2" customHeight="1">
      <c r="A90" s="14">
        <v>87</v>
      </c>
      <c r="B90" s="3">
        <v>513</v>
      </c>
      <c r="C90" s="8">
        <v>2016051327</v>
      </c>
      <c r="D90" s="7" t="s">
        <v>128</v>
      </c>
      <c r="E90" s="19"/>
      <c r="F90" s="19"/>
      <c r="G90" s="19"/>
      <c r="H90" s="20" t="s">
        <v>296</v>
      </c>
      <c r="I90" s="14">
        <v>0.5</v>
      </c>
      <c r="J90" s="14">
        <f t="shared" si="4"/>
        <v>0.5</v>
      </c>
    </row>
    <row r="91" spans="1:10" ht="17.399999999999999" customHeight="1">
      <c r="A91" s="14">
        <v>88</v>
      </c>
      <c r="B91" s="3">
        <v>513</v>
      </c>
      <c r="C91" s="8">
        <v>2016051328</v>
      </c>
      <c r="D91" s="7" t="s">
        <v>129</v>
      </c>
      <c r="E91" s="19"/>
      <c r="F91" s="19"/>
      <c r="G91" s="19"/>
      <c r="H91" s="14"/>
      <c r="I91" s="14"/>
      <c r="J91" s="14">
        <f t="shared" si="4"/>
        <v>0</v>
      </c>
    </row>
    <row r="92" spans="1:10" ht="17.399999999999999" customHeight="1">
      <c r="A92" s="14">
        <v>89</v>
      </c>
      <c r="B92" s="3">
        <v>513</v>
      </c>
      <c r="C92" s="8">
        <v>2016051329</v>
      </c>
      <c r="D92" s="7" t="s">
        <v>130</v>
      </c>
      <c r="E92" s="19"/>
      <c r="F92" s="19"/>
      <c r="G92" s="19"/>
      <c r="H92" s="14"/>
      <c r="I92" s="14"/>
      <c r="J92" s="14">
        <f t="shared" si="4"/>
        <v>0</v>
      </c>
    </row>
    <row r="93" spans="1:10" ht="17.399999999999999" customHeight="1">
      <c r="A93" s="14">
        <v>90</v>
      </c>
      <c r="B93" s="3">
        <v>513</v>
      </c>
      <c r="C93" s="8">
        <v>2016051330</v>
      </c>
      <c r="D93" s="7" t="s">
        <v>131</v>
      </c>
      <c r="E93" s="19"/>
      <c r="F93" s="19"/>
      <c r="G93" s="19"/>
      <c r="H93" s="14"/>
      <c r="I93" s="14"/>
      <c r="J93" s="14">
        <f t="shared" si="4"/>
        <v>0</v>
      </c>
    </row>
    <row r="94" spans="1:10" ht="17.399999999999999" customHeight="1">
      <c r="A94" s="14">
        <v>91</v>
      </c>
      <c r="B94" s="3">
        <v>513</v>
      </c>
      <c r="C94" s="8">
        <v>2015051302</v>
      </c>
      <c r="D94" s="7" t="s">
        <v>132</v>
      </c>
      <c r="E94" s="14"/>
      <c r="F94" s="14"/>
      <c r="G94" s="14"/>
      <c r="H94" s="14"/>
      <c r="I94" s="14"/>
      <c r="J94" s="14">
        <f t="shared" si="4"/>
        <v>0</v>
      </c>
    </row>
    <row r="95" spans="1:10" ht="17.399999999999999" customHeight="1">
      <c r="A95" s="14">
        <v>92</v>
      </c>
      <c r="B95" s="3">
        <v>513</v>
      </c>
      <c r="C95" s="8">
        <v>2014051306</v>
      </c>
      <c r="D95" s="7" t="s">
        <v>133</v>
      </c>
      <c r="E95" s="14"/>
      <c r="F95" s="14"/>
      <c r="G95" s="14"/>
      <c r="H95" s="14"/>
      <c r="I95" s="14"/>
      <c r="J95" s="14">
        <f t="shared" si="4"/>
        <v>0</v>
      </c>
    </row>
    <row r="96" spans="1:10" ht="17.399999999999999" customHeight="1">
      <c r="A96" s="14">
        <v>93</v>
      </c>
      <c r="B96" s="3">
        <v>514</v>
      </c>
      <c r="C96" s="8">
        <v>2016051401</v>
      </c>
      <c r="D96" s="7" t="s">
        <v>134</v>
      </c>
      <c r="E96" s="14"/>
      <c r="F96" s="14"/>
      <c r="G96" s="14"/>
      <c r="H96" s="10" t="s">
        <v>297</v>
      </c>
      <c r="I96" s="10">
        <v>0.5</v>
      </c>
      <c r="J96" s="14">
        <f t="shared" si="4"/>
        <v>0.5</v>
      </c>
    </row>
    <row r="97" spans="1:10" ht="17.399999999999999" customHeight="1">
      <c r="A97" s="14">
        <v>94</v>
      </c>
      <c r="B97" s="3">
        <v>514</v>
      </c>
      <c r="C97" s="8">
        <v>2016051402</v>
      </c>
      <c r="D97" s="7" t="s">
        <v>135</v>
      </c>
      <c r="E97" s="14"/>
      <c r="F97" s="14"/>
      <c r="G97" s="14"/>
      <c r="H97" s="14"/>
      <c r="I97" s="14"/>
      <c r="J97" s="14">
        <f t="shared" si="4"/>
        <v>0</v>
      </c>
    </row>
    <row r="98" spans="1:10" ht="17.399999999999999" customHeight="1">
      <c r="A98" s="14">
        <v>95</v>
      </c>
      <c r="B98" s="3">
        <v>514</v>
      </c>
      <c r="C98" s="8">
        <v>2016051403</v>
      </c>
      <c r="D98" s="7" t="s">
        <v>136</v>
      </c>
      <c r="E98" s="14"/>
      <c r="F98" s="14"/>
      <c r="G98" s="14"/>
      <c r="H98" s="14"/>
      <c r="I98" s="14"/>
      <c r="J98" s="14">
        <f t="shared" si="4"/>
        <v>0</v>
      </c>
    </row>
    <row r="99" spans="1:10" ht="17.399999999999999" customHeight="1">
      <c r="A99" s="14">
        <v>96</v>
      </c>
      <c r="B99" s="3">
        <v>514</v>
      </c>
      <c r="C99" s="8">
        <v>2016051404</v>
      </c>
      <c r="D99" s="7" t="s">
        <v>137</v>
      </c>
      <c r="E99" s="19"/>
      <c r="F99" s="19"/>
      <c r="G99" s="19"/>
      <c r="H99" s="14"/>
      <c r="I99" s="14"/>
      <c r="J99" s="14">
        <f t="shared" si="4"/>
        <v>0</v>
      </c>
    </row>
    <row r="100" spans="1:10" ht="17.399999999999999" customHeight="1">
      <c r="A100" s="14">
        <v>97</v>
      </c>
      <c r="B100" s="3">
        <v>514</v>
      </c>
      <c r="C100" s="8">
        <v>2016051405</v>
      </c>
      <c r="D100" s="7" t="s">
        <v>138</v>
      </c>
      <c r="E100" s="19"/>
      <c r="F100" s="19"/>
      <c r="G100" s="19"/>
      <c r="H100" s="14"/>
      <c r="I100" s="14"/>
      <c r="J100" s="14">
        <f t="shared" si="4"/>
        <v>0</v>
      </c>
    </row>
    <row r="101" spans="1:10" ht="17.399999999999999" customHeight="1">
      <c r="A101" s="14">
        <v>98</v>
      </c>
      <c r="B101" s="3">
        <v>514</v>
      </c>
      <c r="C101" s="8">
        <v>2016051406</v>
      </c>
      <c r="D101" s="7" t="s">
        <v>139</v>
      </c>
      <c r="E101" s="19"/>
      <c r="F101" s="19"/>
      <c r="G101" s="19"/>
      <c r="H101" s="10" t="s">
        <v>297</v>
      </c>
      <c r="I101" s="14">
        <v>0.5</v>
      </c>
      <c r="J101" s="14">
        <f t="shared" si="4"/>
        <v>0.5</v>
      </c>
    </row>
    <row r="102" spans="1:10" ht="17.399999999999999" customHeight="1">
      <c r="A102" s="14">
        <v>99</v>
      </c>
      <c r="B102" s="3">
        <v>514</v>
      </c>
      <c r="C102" s="8">
        <v>2016051407</v>
      </c>
      <c r="D102" s="7" t="s">
        <v>140</v>
      </c>
      <c r="E102" s="19"/>
      <c r="F102" s="19"/>
      <c r="G102" s="19"/>
      <c r="H102" s="10" t="s">
        <v>297</v>
      </c>
      <c r="I102" s="14">
        <v>0.5</v>
      </c>
      <c r="J102" s="14">
        <f t="shared" si="4"/>
        <v>0.5</v>
      </c>
    </row>
    <row r="103" spans="1:10" ht="17.399999999999999" customHeight="1">
      <c r="A103" s="14">
        <v>100</v>
      </c>
      <c r="B103" s="3">
        <v>514</v>
      </c>
      <c r="C103" s="8">
        <v>2016051408</v>
      </c>
      <c r="D103" s="7" t="s">
        <v>141</v>
      </c>
      <c r="E103" s="14"/>
      <c r="F103" s="14"/>
      <c r="G103" s="14"/>
      <c r="H103" s="10" t="s">
        <v>297</v>
      </c>
      <c r="I103" s="14">
        <v>0.5</v>
      </c>
      <c r="J103" s="14">
        <f t="shared" si="4"/>
        <v>0.5</v>
      </c>
    </row>
    <row r="104" spans="1:10" ht="17.399999999999999" customHeight="1">
      <c r="A104" s="14">
        <v>101</v>
      </c>
      <c r="B104" s="3">
        <v>514</v>
      </c>
      <c r="C104" s="8">
        <v>2016051409</v>
      </c>
      <c r="D104" s="7" t="s">
        <v>142</v>
      </c>
      <c r="E104" s="19"/>
      <c r="F104" s="19"/>
      <c r="G104" s="19"/>
      <c r="H104" s="10" t="s">
        <v>297</v>
      </c>
      <c r="I104" s="14">
        <v>0.5</v>
      </c>
      <c r="J104" s="14">
        <f t="shared" si="4"/>
        <v>0.5</v>
      </c>
    </row>
    <row r="105" spans="1:10" ht="17.399999999999999" customHeight="1">
      <c r="A105" s="14">
        <v>102</v>
      </c>
      <c r="B105" s="3">
        <v>514</v>
      </c>
      <c r="C105" s="8">
        <v>2016051410</v>
      </c>
      <c r="D105" s="7" t="s">
        <v>143</v>
      </c>
      <c r="E105" s="14"/>
      <c r="F105" s="14"/>
      <c r="G105" s="14"/>
      <c r="H105" s="14"/>
      <c r="I105" s="14"/>
      <c r="J105" s="14">
        <f t="shared" si="4"/>
        <v>0</v>
      </c>
    </row>
    <row r="106" spans="1:10" ht="17.399999999999999" customHeight="1">
      <c r="A106" s="14">
        <v>103</v>
      </c>
      <c r="B106" s="3">
        <v>514</v>
      </c>
      <c r="C106" s="8">
        <v>2016051411</v>
      </c>
      <c r="D106" s="7" t="s">
        <v>144</v>
      </c>
      <c r="E106" s="19"/>
      <c r="F106" s="19"/>
      <c r="G106" s="19"/>
      <c r="H106" s="14"/>
      <c r="I106" s="14"/>
      <c r="J106" s="14">
        <f t="shared" si="4"/>
        <v>0</v>
      </c>
    </row>
    <row r="107" spans="1:10" ht="17.399999999999999" customHeight="1">
      <c r="A107" s="14">
        <v>104</v>
      </c>
      <c r="B107" s="3">
        <v>514</v>
      </c>
      <c r="C107" s="8">
        <v>2016051412</v>
      </c>
      <c r="D107" s="7" t="s">
        <v>145</v>
      </c>
      <c r="E107" s="19"/>
      <c r="F107" s="19"/>
      <c r="G107" s="19"/>
      <c r="H107" s="14"/>
      <c r="I107" s="14"/>
      <c r="J107" s="14">
        <f t="shared" si="4"/>
        <v>0</v>
      </c>
    </row>
    <row r="108" spans="1:10" ht="17.399999999999999" customHeight="1">
      <c r="A108" s="14">
        <v>105</v>
      </c>
      <c r="B108" s="3">
        <v>514</v>
      </c>
      <c r="C108" s="8">
        <v>2016051413</v>
      </c>
      <c r="D108" s="7" t="s">
        <v>146</v>
      </c>
      <c r="E108" s="14"/>
      <c r="F108" s="14"/>
      <c r="G108" s="14"/>
      <c r="H108" s="10" t="s">
        <v>297</v>
      </c>
      <c r="I108" s="14">
        <v>0.5</v>
      </c>
      <c r="J108" s="14">
        <f t="shared" si="4"/>
        <v>0.5</v>
      </c>
    </row>
    <row r="109" spans="1:10" ht="17.399999999999999" customHeight="1">
      <c r="A109" s="14">
        <v>106</v>
      </c>
      <c r="B109" s="3">
        <v>514</v>
      </c>
      <c r="C109" s="8">
        <v>2016051414</v>
      </c>
      <c r="D109" s="7" t="s">
        <v>147</v>
      </c>
      <c r="E109" s="19"/>
      <c r="F109" s="19"/>
      <c r="G109" s="19"/>
      <c r="H109" s="10" t="s">
        <v>297</v>
      </c>
      <c r="I109" s="14">
        <v>0.5</v>
      </c>
      <c r="J109" s="14">
        <f t="shared" si="4"/>
        <v>0.5</v>
      </c>
    </row>
    <row r="110" spans="1:10" ht="17.399999999999999" customHeight="1">
      <c r="A110" s="14">
        <v>107</v>
      </c>
      <c r="B110" s="3">
        <v>514</v>
      </c>
      <c r="C110" s="8">
        <v>2016051415</v>
      </c>
      <c r="D110" s="7" t="s">
        <v>148</v>
      </c>
      <c r="E110" s="14"/>
      <c r="F110" s="14"/>
      <c r="G110" s="14"/>
      <c r="H110" s="14"/>
      <c r="I110" s="14"/>
      <c r="J110" s="14">
        <f t="shared" si="4"/>
        <v>0</v>
      </c>
    </row>
    <row r="111" spans="1:10" ht="17.399999999999999" customHeight="1">
      <c r="A111" s="14">
        <v>108</v>
      </c>
      <c r="B111" s="3">
        <v>514</v>
      </c>
      <c r="C111" s="8">
        <v>2016051416</v>
      </c>
      <c r="D111" s="7" t="s">
        <v>149</v>
      </c>
      <c r="E111" s="13" t="s">
        <v>292</v>
      </c>
      <c r="F111" s="13" t="s">
        <v>295</v>
      </c>
      <c r="G111" s="10">
        <v>3</v>
      </c>
      <c r="H111" s="10" t="s">
        <v>297</v>
      </c>
      <c r="I111" s="14">
        <v>0.5</v>
      </c>
      <c r="J111" s="14">
        <f t="shared" ref="J111:J142" si="5">G111+I111</f>
        <v>3.5</v>
      </c>
    </row>
    <row r="112" spans="1:10" ht="17.399999999999999" customHeight="1">
      <c r="A112" s="14">
        <v>109</v>
      </c>
      <c r="B112" s="3">
        <v>514</v>
      </c>
      <c r="C112" s="8">
        <v>2016051417</v>
      </c>
      <c r="D112" s="7" t="s">
        <v>150</v>
      </c>
      <c r="E112" s="19"/>
      <c r="F112" s="19"/>
      <c r="G112" s="19"/>
      <c r="H112" s="10"/>
      <c r="I112" s="10"/>
      <c r="J112" s="14">
        <f t="shared" si="5"/>
        <v>0</v>
      </c>
    </row>
    <row r="113" spans="1:10" ht="17.399999999999999" customHeight="1">
      <c r="A113" s="14">
        <v>110</v>
      </c>
      <c r="B113" s="3">
        <v>514</v>
      </c>
      <c r="C113" s="8">
        <v>2016051418</v>
      </c>
      <c r="D113" s="7" t="s">
        <v>151</v>
      </c>
      <c r="E113" s="14"/>
      <c r="F113" s="14"/>
      <c r="G113" s="14"/>
      <c r="H113" s="14"/>
      <c r="I113" s="14"/>
      <c r="J113" s="14">
        <f t="shared" si="5"/>
        <v>0</v>
      </c>
    </row>
    <row r="114" spans="1:10" ht="17.399999999999999" customHeight="1">
      <c r="A114" s="14">
        <v>111</v>
      </c>
      <c r="B114" s="3">
        <v>514</v>
      </c>
      <c r="C114" s="8">
        <v>2016051419</v>
      </c>
      <c r="D114" s="7" t="s">
        <v>152</v>
      </c>
      <c r="E114" s="14"/>
      <c r="F114" s="14"/>
      <c r="G114" s="14"/>
      <c r="H114" s="14"/>
      <c r="I114" s="14"/>
      <c r="J114" s="14">
        <f t="shared" si="5"/>
        <v>0</v>
      </c>
    </row>
    <row r="115" spans="1:10" ht="17.399999999999999" customHeight="1">
      <c r="A115" s="14">
        <v>112</v>
      </c>
      <c r="B115" s="3">
        <v>514</v>
      </c>
      <c r="C115" s="8">
        <v>2016051420</v>
      </c>
      <c r="D115" s="7" t="s">
        <v>153</v>
      </c>
      <c r="E115" s="19"/>
      <c r="F115" s="19"/>
      <c r="G115" s="19"/>
      <c r="H115" s="10" t="s">
        <v>297</v>
      </c>
      <c r="I115" s="14">
        <v>0.5</v>
      </c>
      <c r="J115" s="14">
        <f t="shared" si="5"/>
        <v>0.5</v>
      </c>
    </row>
    <row r="116" spans="1:10" ht="17.399999999999999" customHeight="1">
      <c r="A116" s="14">
        <v>113</v>
      </c>
      <c r="B116" s="3">
        <v>514</v>
      </c>
      <c r="C116" s="8">
        <v>2016051421</v>
      </c>
      <c r="D116" s="7" t="s">
        <v>154</v>
      </c>
      <c r="E116" s="14"/>
      <c r="F116" s="14"/>
      <c r="G116" s="14"/>
      <c r="H116" s="10"/>
      <c r="I116" s="10"/>
      <c r="J116" s="14">
        <f t="shared" si="5"/>
        <v>0</v>
      </c>
    </row>
    <row r="117" spans="1:10" ht="17.399999999999999" customHeight="1">
      <c r="A117" s="14">
        <v>114</v>
      </c>
      <c r="B117" s="3">
        <v>514</v>
      </c>
      <c r="C117" s="8">
        <v>2016051422</v>
      </c>
      <c r="D117" s="7" t="s">
        <v>155</v>
      </c>
      <c r="E117" s="14"/>
      <c r="F117" s="14"/>
      <c r="G117" s="14"/>
      <c r="H117" s="10" t="s">
        <v>297</v>
      </c>
      <c r="I117" s="14">
        <v>0.5</v>
      </c>
      <c r="J117" s="14">
        <f t="shared" si="5"/>
        <v>0.5</v>
      </c>
    </row>
    <row r="118" spans="1:10" ht="17.399999999999999" customHeight="1">
      <c r="A118" s="14">
        <v>115</v>
      </c>
      <c r="B118" s="3">
        <v>514</v>
      </c>
      <c r="C118" s="8">
        <v>2016051423</v>
      </c>
      <c r="D118" s="7" t="s">
        <v>156</v>
      </c>
      <c r="E118" s="14"/>
      <c r="F118" s="14"/>
      <c r="G118" s="14"/>
      <c r="H118" s="10"/>
      <c r="I118" s="10"/>
      <c r="J118" s="14">
        <f t="shared" si="5"/>
        <v>0</v>
      </c>
    </row>
    <row r="119" spans="1:10" ht="17.399999999999999" customHeight="1">
      <c r="A119" s="14">
        <v>116</v>
      </c>
      <c r="B119" s="3">
        <v>514</v>
      </c>
      <c r="C119" s="8">
        <v>2016051424</v>
      </c>
      <c r="D119" s="7" t="s">
        <v>157</v>
      </c>
      <c r="E119" s="19"/>
      <c r="F119" s="19"/>
      <c r="G119" s="19"/>
      <c r="H119" s="10" t="s">
        <v>297</v>
      </c>
      <c r="I119" s="14">
        <v>0.5</v>
      </c>
      <c r="J119" s="14">
        <f t="shared" si="5"/>
        <v>0.5</v>
      </c>
    </row>
    <row r="120" spans="1:10" ht="17.399999999999999" customHeight="1">
      <c r="A120" s="14">
        <v>117</v>
      </c>
      <c r="B120" s="3">
        <v>514</v>
      </c>
      <c r="C120" s="8">
        <v>2016051425</v>
      </c>
      <c r="D120" s="7" t="s">
        <v>158</v>
      </c>
      <c r="E120" s="14"/>
      <c r="F120" s="14"/>
      <c r="G120" s="14"/>
      <c r="H120" s="10" t="s">
        <v>297</v>
      </c>
      <c r="I120" s="14">
        <v>0.5</v>
      </c>
      <c r="J120" s="14">
        <f t="shared" si="5"/>
        <v>0.5</v>
      </c>
    </row>
    <row r="121" spans="1:10" ht="17.399999999999999" customHeight="1">
      <c r="A121" s="14">
        <v>118</v>
      </c>
      <c r="B121" s="3">
        <v>514</v>
      </c>
      <c r="C121" s="8">
        <v>2016051426</v>
      </c>
      <c r="D121" s="7" t="s">
        <v>159</v>
      </c>
      <c r="E121" s="19"/>
      <c r="F121" s="19"/>
      <c r="G121" s="19"/>
      <c r="H121" s="10" t="s">
        <v>297</v>
      </c>
      <c r="I121" s="14">
        <v>0.5</v>
      </c>
      <c r="J121" s="14">
        <f t="shared" si="5"/>
        <v>0.5</v>
      </c>
    </row>
    <row r="122" spans="1:10" ht="17.399999999999999" customHeight="1">
      <c r="A122" s="14">
        <v>119</v>
      </c>
      <c r="B122" s="3">
        <v>514</v>
      </c>
      <c r="C122" s="8">
        <v>2016051427</v>
      </c>
      <c r="D122" s="7" t="s">
        <v>160</v>
      </c>
      <c r="E122" s="10" t="s">
        <v>292</v>
      </c>
      <c r="F122" s="13" t="s">
        <v>291</v>
      </c>
      <c r="G122" s="10">
        <v>1</v>
      </c>
      <c r="H122" s="10"/>
      <c r="I122" s="10"/>
      <c r="J122" s="14">
        <f t="shared" si="5"/>
        <v>1</v>
      </c>
    </row>
    <row r="123" spans="1:10" ht="17.399999999999999" customHeight="1">
      <c r="A123" s="14">
        <v>120</v>
      </c>
      <c r="B123" s="3">
        <v>514</v>
      </c>
      <c r="C123" s="8">
        <v>2016051428</v>
      </c>
      <c r="D123" s="7" t="s">
        <v>161</v>
      </c>
      <c r="E123" s="14"/>
      <c r="F123" s="14"/>
      <c r="G123" s="14"/>
      <c r="H123" s="10" t="s">
        <v>297</v>
      </c>
      <c r="I123" s="14">
        <v>0.5</v>
      </c>
      <c r="J123" s="14">
        <f t="shared" si="5"/>
        <v>0.5</v>
      </c>
    </row>
    <row r="124" spans="1:10" ht="17.399999999999999" customHeight="1">
      <c r="A124" s="14">
        <v>121</v>
      </c>
      <c r="B124" s="3">
        <v>514</v>
      </c>
      <c r="C124" s="8">
        <v>2016051429</v>
      </c>
      <c r="D124" s="7" t="s">
        <v>162</v>
      </c>
      <c r="E124" s="14"/>
      <c r="F124" s="14"/>
      <c r="G124" s="14"/>
      <c r="H124" s="10" t="s">
        <v>297</v>
      </c>
      <c r="I124" s="14">
        <v>0.5</v>
      </c>
      <c r="J124" s="14">
        <f t="shared" si="5"/>
        <v>0.5</v>
      </c>
    </row>
    <row r="125" spans="1:10" ht="17.399999999999999" customHeight="1">
      <c r="A125" s="14">
        <v>122</v>
      </c>
      <c r="B125" s="3">
        <v>514</v>
      </c>
      <c r="C125" s="8">
        <v>2016051430</v>
      </c>
      <c r="D125" s="7" t="s">
        <v>163</v>
      </c>
      <c r="E125" s="19"/>
      <c r="F125" s="19"/>
      <c r="G125" s="19"/>
      <c r="H125" s="10" t="s">
        <v>297</v>
      </c>
      <c r="I125" s="14">
        <v>0.5</v>
      </c>
      <c r="J125" s="14">
        <f t="shared" si="5"/>
        <v>0.5</v>
      </c>
    </row>
    <row r="126" spans="1:10" ht="17.399999999999999" customHeight="1">
      <c r="A126" s="14">
        <v>123</v>
      </c>
      <c r="B126" s="3">
        <v>531</v>
      </c>
      <c r="C126" s="3">
        <v>2016053101</v>
      </c>
      <c r="D126" s="4" t="s">
        <v>164</v>
      </c>
      <c r="E126" s="10"/>
      <c r="F126" s="10"/>
      <c r="G126" s="10"/>
      <c r="H126" s="14"/>
      <c r="I126" s="14"/>
      <c r="J126" s="14">
        <f t="shared" si="5"/>
        <v>0</v>
      </c>
    </row>
    <row r="127" spans="1:10" ht="17.399999999999999" customHeight="1">
      <c r="A127" s="14">
        <v>124</v>
      </c>
      <c r="B127" s="3">
        <v>531</v>
      </c>
      <c r="C127" s="3">
        <v>2016053102</v>
      </c>
      <c r="D127" s="4" t="s">
        <v>165</v>
      </c>
      <c r="E127" s="10"/>
      <c r="F127" s="10"/>
      <c r="G127" s="10"/>
      <c r="H127" s="14"/>
      <c r="I127" s="14"/>
      <c r="J127" s="14">
        <f t="shared" si="5"/>
        <v>0</v>
      </c>
    </row>
    <row r="128" spans="1:10" ht="17.399999999999999" customHeight="1">
      <c r="A128" s="14">
        <v>125</v>
      </c>
      <c r="B128" s="3">
        <v>531</v>
      </c>
      <c r="C128" s="3">
        <v>2016053103</v>
      </c>
      <c r="D128" s="4" t="s">
        <v>166</v>
      </c>
      <c r="E128" s="10"/>
      <c r="F128" s="10"/>
      <c r="G128" s="10"/>
      <c r="H128" s="14"/>
      <c r="I128" s="14"/>
      <c r="J128" s="14">
        <f t="shared" si="5"/>
        <v>0</v>
      </c>
    </row>
    <row r="129" spans="1:10" ht="17.399999999999999" customHeight="1">
      <c r="A129" s="14">
        <v>126</v>
      </c>
      <c r="B129" s="3">
        <v>531</v>
      </c>
      <c r="C129" s="3">
        <v>2016053104</v>
      </c>
      <c r="D129" s="4" t="s">
        <v>167</v>
      </c>
      <c r="E129" s="10"/>
      <c r="F129" s="10"/>
      <c r="G129" s="10"/>
      <c r="H129" s="14"/>
      <c r="I129" s="14"/>
      <c r="J129" s="14">
        <f t="shared" si="5"/>
        <v>0</v>
      </c>
    </row>
    <row r="130" spans="1:10" ht="17.399999999999999" customHeight="1">
      <c r="A130" s="14">
        <v>127</v>
      </c>
      <c r="B130" s="3">
        <v>531</v>
      </c>
      <c r="C130" s="3">
        <v>2016053105</v>
      </c>
      <c r="D130" s="4" t="s">
        <v>168</v>
      </c>
      <c r="E130" s="10"/>
      <c r="F130" s="10"/>
      <c r="G130" s="10"/>
      <c r="H130" s="14"/>
      <c r="I130" s="14"/>
      <c r="J130" s="14">
        <f t="shared" si="5"/>
        <v>0</v>
      </c>
    </row>
    <row r="131" spans="1:10" ht="17.399999999999999" customHeight="1">
      <c r="A131" s="14">
        <v>128</v>
      </c>
      <c r="B131" s="3">
        <v>531</v>
      </c>
      <c r="C131" s="3">
        <v>2016053106</v>
      </c>
      <c r="D131" s="4" t="s">
        <v>169</v>
      </c>
      <c r="E131" s="10" t="s">
        <v>292</v>
      </c>
      <c r="F131" s="10" t="s">
        <v>291</v>
      </c>
      <c r="G131" s="10">
        <v>1</v>
      </c>
      <c r="H131" s="14"/>
      <c r="I131" s="14"/>
      <c r="J131" s="14">
        <f t="shared" si="5"/>
        <v>1</v>
      </c>
    </row>
    <row r="132" spans="1:10" ht="17.399999999999999" customHeight="1">
      <c r="A132" s="14">
        <v>129</v>
      </c>
      <c r="B132" s="3">
        <v>531</v>
      </c>
      <c r="C132" s="3">
        <v>2016053107</v>
      </c>
      <c r="D132" s="4" t="s">
        <v>170</v>
      </c>
      <c r="E132" s="10"/>
      <c r="F132" s="10"/>
      <c r="G132" s="10"/>
      <c r="H132" s="14"/>
      <c r="I132" s="14"/>
      <c r="J132" s="14">
        <f t="shared" si="5"/>
        <v>0</v>
      </c>
    </row>
    <row r="133" spans="1:10" ht="17.399999999999999" customHeight="1">
      <c r="A133" s="14">
        <v>130</v>
      </c>
      <c r="B133" s="3">
        <v>531</v>
      </c>
      <c r="C133" s="3">
        <v>2016053108</v>
      </c>
      <c r="D133" s="4" t="s">
        <v>171</v>
      </c>
      <c r="E133" s="10"/>
      <c r="F133" s="10"/>
      <c r="G133" s="10"/>
      <c r="H133" s="14"/>
      <c r="I133" s="14"/>
      <c r="J133" s="14">
        <f t="shared" si="5"/>
        <v>0</v>
      </c>
    </row>
    <row r="134" spans="1:10" ht="17.399999999999999" customHeight="1">
      <c r="A134" s="14">
        <v>131</v>
      </c>
      <c r="B134" s="3">
        <v>531</v>
      </c>
      <c r="C134" s="3">
        <v>2016053109</v>
      </c>
      <c r="D134" s="4" t="s">
        <v>172</v>
      </c>
      <c r="E134" s="10"/>
      <c r="F134" s="10"/>
      <c r="G134" s="10"/>
      <c r="H134" s="14"/>
      <c r="I134" s="14"/>
      <c r="J134" s="14">
        <f t="shared" si="5"/>
        <v>0</v>
      </c>
    </row>
    <row r="135" spans="1:10" ht="17.399999999999999" customHeight="1">
      <c r="A135" s="14">
        <v>132</v>
      </c>
      <c r="B135" s="3">
        <v>531</v>
      </c>
      <c r="C135" s="3">
        <v>2016053110</v>
      </c>
      <c r="D135" s="4" t="s">
        <v>173</v>
      </c>
      <c r="E135" s="10"/>
      <c r="F135" s="10"/>
      <c r="G135" s="10"/>
      <c r="H135" s="14"/>
      <c r="I135" s="14"/>
      <c r="J135" s="14">
        <f t="shared" si="5"/>
        <v>0</v>
      </c>
    </row>
    <row r="136" spans="1:10" ht="17.399999999999999" customHeight="1">
      <c r="A136" s="14">
        <v>133</v>
      </c>
      <c r="B136" s="3">
        <v>531</v>
      </c>
      <c r="C136" s="3">
        <v>2016053111</v>
      </c>
      <c r="D136" s="4" t="s">
        <v>174</v>
      </c>
      <c r="E136" s="10"/>
      <c r="F136" s="10"/>
      <c r="G136" s="10"/>
      <c r="H136" s="14"/>
      <c r="I136" s="14"/>
      <c r="J136" s="14">
        <f t="shared" si="5"/>
        <v>0</v>
      </c>
    </row>
    <row r="137" spans="1:10" ht="17.399999999999999" customHeight="1">
      <c r="A137" s="14">
        <v>134</v>
      </c>
      <c r="B137" s="3">
        <v>531</v>
      </c>
      <c r="C137" s="3">
        <v>2016053112</v>
      </c>
      <c r="D137" s="4" t="s">
        <v>175</v>
      </c>
      <c r="E137" s="10"/>
      <c r="F137" s="10"/>
      <c r="G137" s="10"/>
      <c r="H137" s="14"/>
      <c r="I137" s="14"/>
      <c r="J137" s="14">
        <f t="shared" si="5"/>
        <v>0</v>
      </c>
    </row>
    <row r="138" spans="1:10" ht="17.399999999999999" customHeight="1">
      <c r="A138" s="14">
        <v>135</v>
      </c>
      <c r="B138" s="3">
        <v>531</v>
      </c>
      <c r="C138" s="3">
        <v>2016053113</v>
      </c>
      <c r="D138" s="4" t="s">
        <v>176</v>
      </c>
      <c r="E138" s="10"/>
      <c r="F138" s="10"/>
      <c r="G138" s="10"/>
      <c r="H138" s="14"/>
      <c r="I138" s="14"/>
      <c r="J138" s="14">
        <f t="shared" si="5"/>
        <v>0</v>
      </c>
    </row>
    <row r="139" spans="1:10" ht="17.399999999999999" customHeight="1">
      <c r="A139" s="14">
        <v>136</v>
      </c>
      <c r="B139" s="3">
        <v>531</v>
      </c>
      <c r="C139" s="3">
        <v>2016053114</v>
      </c>
      <c r="D139" s="4" t="s">
        <v>177</v>
      </c>
      <c r="E139" s="10"/>
      <c r="F139" s="10"/>
      <c r="G139" s="10"/>
      <c r="H139" s="14"/>
      <c r="I139" s="14"/>
      <c r="J139" s="14">
        <f t="shared" si="5"/>
        <v>0</v>
      </c>
    </row>
    <row r="140" spans="1:10" ht="17.399999999999999" customHeight="1">
      <c r="A140" s="14">
        <v>137</v>
      </c>
      <c r="B140" s="3">
        <v>531</v>
      </c>
      <c r="C140" s="3">
        <v>2016053115</v>
      </c>
      <c r="D140" s="4" t="s">
        <v>178</v>
      </c>
      <c r="E140" s="10"/>
      <c r="F140" s="10"/>
      <c r="G140" s="10"/>
      <c r="H140" s="14"/>
      <c r="I140" s="14"/>
      <c r="J140" s="14">
        <f t="shared" si="5"/>
        <v>0</v>
      </c>
    </row>
    <row r="141" spans="1:10" ht="17.399999999999999" customHeight="1">
      <c r="A141" s="14">
        <v>138</v>
      </c>
      <c r="B141" s="3">
        <v>531</v>
      </c>
      <c r="C141" s="3">
        <v>2016053116</v>
      </c>
      <c r="D141" s="4" t="s">
        <v>179</v>
      </c>
      <c r="E141" s="10"/>
      <c r="F141" s="10"/>
      <c r="G141" s="10"/>
      <c r="H141" s="14"/>
      <c r="I141" s="14"/>
      <c r="J141" s="14">
        <f t="shared" si="5"/>
        <v>0</v>
      </c>
    </row>
    <row r="142" spans="1:10" ht="17.399999999999999" customHeight="1">
      <c r="A142" s="14">
        <v>139</v>
      </c>
      <c r="B142" s="3">
        <v>531</v>
      </c>
      <c r="C142" s="3">
        <v>2016053117</v>
      </c>
      <c r="D142" s="4" t="s">
        <v>180</v>
      </c>
      <c r="E142" s="10"/>
      <c r="F142" s="10"/>
      <c r="G142" s="10"/>
      <c r="H142" s="14"/>
      <c r="I142" s="14"/>
      <c r="J142" s="14">
        <f t="shared" si="5"/>
        <v>0</v>
      </c>
    </row>
    <row r="143" spans="1:10" ht="17.399999999999999" customHeight="1">
      <c r="A143" s="14">
        <v>140</v>
      </c>
      <c r="B143" s="3">
        <v>531</v>
      </c>
      <c r="C143" s="3">
        <v>2016053118</v>
      </c>
      <c r="D143" s="4" t="s">
        <v>181</v>
      </c>
      <c r="E143" s="10"/>
      <c r="F143" s="10"/>
      <c r="G143" s="10"/>
      <c r="H143" s="14"/>
      <c r="I143" s="14"/>
      <c r="J143" s="14">
        <f t="shared" ref="J143:J187" si="6">G143+I143</f>
        <v>0</v>
      </c>
    </row>
    <row r="144" spans="1:10" ht="17.399999999999999" customHeight="1">
      <c r="A144" s="14">
        <v>141</v>
      </c>
      <c r="B144" s="3">
        <v>531</v>
      </c>
      <c r="C144" s="3">
        <v>2016053119</v>
      </c>
      <c r="D144" s="4" t="s">
        <v>182</v>
      </c>
      <c r="E144" s="10"/>
      <c r="F144" s="10"/>
      <c r="G144" s="10"/>
      <c r="H144" s="14"/>
      <c r="I144" s="14"/>
      <c r="J144" s="14">
        <f t="shared" si="6"/>
        <v>0</v>
      </c>
    </row>
    <row r="145" spans="1:10" ht="17.399999999999999" customHeight="1">
      <c r="A145" s="14">
        <v>142</v>
      </c>
      <c r="B145" s="3">
        <v>531</v>
      </c>
      <c r="C145" s="3">
        <v>2016053120</v>
      </c>
      <c r="D145" s="4" t="s">
        <v>183</v>
      </c>
      <c r="E145" s="10"/>
      <c r="F145" s="10"/>
      <c r="G145" s="10"/>
      <c r="H145" s="14"/>
      <c r="I145" s="14"/>
      <c r="J145" s="14">
        <f t="shared" si="6"/>
        <v>0</v>
      </c>
    </row>
    <row r="146" spans="1:10" ht="17.399999999999999" customHeight="1">
      <c r="A146" s="14">
        <v>143</v>
      </c>
      <c r="B146" s="3">
        <v>531</v>
      </c>
      <c r="C146" s="3">
        <v>2016053121</v>
      </c>
      <c r="D146" s="4" t="s">
        <v>184</v>
      </c>
      <c r="E146" s="10" t="s">
        <v>298</v>
      </c>
      <c r="F146" s="10" t="s">
        <v>293</v>
      </c>
      <c r="G146" s="10">
        <v>2</v>
      </c>
      <c r="H146" s="14"/>
      <c r="I146" s="14"/>
      <c r="J146" s="14">
        <f t="shared" si="6"/>
        <v>2</v>
      </c>
    </row>
    <row r="147" spans="1:10" ht="17.399999999999999" customHeight="1">
      <c r="A147" s="14">
        <v>144</v>
      </c>
      <c r="B147" s="3">
        <v>531</v>
      </c>
      <c r="C147" s="3">
        <v>2016053122</v>
      </c>
      <c r="D147" s="4" t="s">
        <v>185</v>
      </c>
      <c r="E147" s="10"/>
      <c r="F147" s="10"/>
      <c r="G147" s="10"/>
      <c r="H147" s="14"/>
      <c r="I147" s="14"/>
      <c r="J147" s="14">
        <f t="shared" si="6"/>
        <v>0</v>
      </c>
    </row>
    <row r="148" spans="1:10" ht="17.399999999999999" customHeight="1">
      <c r="A148" s="14">
        <v>145</v>
      </c>
      <c r="B148" s="3">
        <v>531</v>
      </c>
      <c r="C148" s="3">
        <v>2016053123</v>
      </c>
      <c r="D148" s="4" t="s">
        <v>186</v>
      </c>
      <c r="E148" s="10"/>
      <c r="F148" s="10"/>
      <c r="G148" s="10"/>
      <c r="H148" s="14"/>
      <c r="I148" s="14"/>
      <c r="J148" s="14">
        <f t="shared" si="6"/>
        <v>0</v>
      </c>
    </row>
    <row r="149" spans="1:10" ht="17.399999999999999" customHeight="1">
      <c r="A149" s="14">
        <v>146</v>
      </c>
      <c r="B149" s="3">
        <v>531</v>
      </c>
      <c r="C149" s="3">
        <v>2016053124</v>
      </c>
      <c r="D149" s="4" t="s">
        <v>187</v>
      </c>
      <c r="E149" s="10"/>
      <c r="F149" s="10"/>
      <c r="G149" s="10"/>
      <c r="H149" s="14"/>
      <c r="I149" s="14"/>
      <c r="J149" s="14">
        <f t="shared" si="6"/>
        <v>0</v>
      </c>
    </row>
    <row r="150" spans="1:10" ht="17.399999999999999" customHeight="1">
      <c r="A150" s="14">
        <v>147</v>
      </c>
      <c r="B150" s="3">
        <v>531</v>
      </c>
      <c r="C150" s="3">
        <v>2016053125</v>
      </c>
      <c r="D150" s="4" t="s">
        <v>188</v>
      </c>
      <c r="E150" s="10"/>
      <c r="F150" s="10"/>
      <c r="G150" s="10"/>
      <c r="H150" s="14"/>
      <c r="I150" s="14"/>
      <c r="J150" s="14">
        <f t="shared" si="6"/>
        <v>0</v>
      </c>
    </row>
    <row r="151" spans="1:10" ht="17.399999999999999" customHeight="1">
      <c r="A151" s="14">
        <v>148</v>
      </c>
      <c r="B151" s="3">
        <v>531</v>
      </c>
      <c r="C151" s="3">
        <v>2016053126</v>
      </c>
      <c r="D151" s="4" t="s">
        <v>189</v>
      </c>
      <c r="E151" s="10"/>
      <c r="F151" s="10"/>
      <c r="G151" s="10"/>
      <c r="H151" s="14"/>
      <c r="I151" s="14"/>
      <c r="J151" s="14">
        <f t="shared" si="6"/>
        <v>0</v>
      </c>
    </row>
    <row r="152" spans="1:10" ht="17.399999999999999" customHeight="1">
      <c r="A152" s="14">
        <v>149</v>
      </c>
      <c r="B152" s="3">
        <v>531</v>
      </c>
      <c r="C152" s="3">
        <v>2016053127</v>
      </c>
      <c r="D152" s="4" t="s">
        <v>190</v>
      </c>
      <c r="E152" s="10"/>
      <c r="F152" s="10"/>
      <c r="G152" s="10"/>
      <c r="H152" s="14"/>
      <c r="I152" s="14"/>
      <c r="J152" s="14">
        <f t="shared" si="6"/>
        <v>0</v>
      </c>
    </row>
    <row r="153" spans="1:10" ht="17.399999999999999" customHeight="1">
      <c r="A153" s="14">
        <v>150</v>
      </c>
      <c r="B153" s="3">
        <v>531</v>
      </c>
      <c r="C153" s="3">
        <v>2016053128</v>
      </c>
      <c r="D153" s="4" t="s">
        <v>191</v>
      </c>
      <c r="E153" s="10"/>
      <c r="F153" s="10"/>
      <c r="G153" s="10"/>
      <c r="H153" s="14"/>
      <c r="I153" s="14"/>
      <c r="J153" s="14">
        <f t="shared" si="6"/>
        <v>0</v>
      </c>
    </row>
    <row r="154" spans="1:10" ht="17.399999999999999" customHeight="1">
      <c r="A154" s="14">
        <v>151</v>
      </c>
      <c r="B154" s="3">
        <v>531</v>
      </c>
      <c r="C154" s="3">
        <v>2016053129</v>
      </c>
      <c r="D154" s="4" t="s">
        <v>192</v>
      </c>
      <c r="E154" s="10"/>
      <c r="F154" s="10"/>
      <c r="G154" s="10"/>
      <c r="H154" s="14"/>
      <c r="I154" s="14"/>
      <c r="J154" s="14">
        <f t="shared" si="6"/>
        <v>0</v>
      </c>
    </row>
    <row r="155" spans="1:10" ht="17.399999999999999" customHeight="1">
      <c r="A155" s="14">
        <v>152</v>
      </c>
      <c r="B155" s="3">
        <v>531</v>
      </c>
      <c r="C155" s="3">
        <v>2016053130</v>
      </c>
      <c r="D155" s="4" t="s">
        <v>193</v>
      </c>
      <c r="E155" s="10"/>
      <c r="F155" s="10"/>
      <c r="G155" s="10"/>
      <c r="H155" s="14"/>
      <c r="I155" s="14"/>
      <c r="J155" s="14">
        <f t="shared" si="6"/>
        <v>0</v>
      </c>
    </row>
    <row r="156" spans="1:10" ht="17.399999999999999" customHeight="1">
      <c r="A156" s="14">
        <v>153</v>
      </c>
      <c r="B156" s="3">
        <v>532</v>
      </c>
      <c r="C156" s="8">
        <v>2016053201</v>
      </c>
      <c r="D156" s="7" t="s">
        <v>194</v>
      </c>
      <c r="E156" s="10" t="s">
        <v>299</v>
      </c>
      <c r="F156" s="10" t="s">
        <v>291</v>
      </c>
      <c r="G156" s="10">
        <v>1</v>
      </c>
      <c r="H156" s="10"/>
      <c r="I156" s="10"/>
      <c r="J156" s="14">
        <f t="shared" si="6"/>
        <v>1</v>
      </c>
    </row>
    <row r="157" spans="1:10" ht="17.399999999999999" customHeight="1">
      <c r="A157" s="14">
        <v>154</v>
      </c>
      <c r="B157" s="3">
        <v>532</v>
      </c>
      <c r="C157" s="8">
        <v>2016053202</v>
      </c>
      <c r="D157" s="7" t="s">
        <v>195</v>
      </c>
      <c r="E157" s="10"/>
      <c r="F157" s="10"/>
      <c r="G157" s="10"/>
      <c r="H157" s="10"/>
      <c r="I157" s="10"/>
      <c r="J157" s="14">
        <f t="shared" si="6"/>
        <v>0</v>
      </c>
    </row>
    <row r="158" spans="1:10" ht="24.6" customHeight="1">
      <c r="A158" s="14">
        <v>155</v>
      </c>
      <c r="B158" s="3">
        <v>532</v>
      </c>
      <c r="C158" s="8">
        <v>2016053203</v>
      </c>
      <c r="D158" s="7" t="s">
        <v>196</v>
      </c>
      <c r="E158" s="10" t="s">
        <v>299</v>
      </c>
      <c r="F158" s="10" t="s">
        <v>291</v>
      </c>
      <c r="G158" s="10">
        <v>1</v>
      </c>
      <c r="H158" s="21" t="s">
        <v>300</v>
      </c>
      <c r="I158" s="14">
        <v>0.5</v>
      </c>
      <c r="J158" s="14">
        <f t="shared" si="6"/>
        <v>1.5</v>
      </c>
    </row>
    <row r="159" spans="1:10" ht="17.399999999999999" customHeight="1">
      <c r="A159" s="14">
        <v>156</v>
      </c>
      <c r="B159" s="3">
        <v>532</v>
      </c>
      <c r="C159" s="8">
        <v>2016053204</v>
      </c>
      <c r="D159" s="7" t="s">
        <v>197</v>
      </c>
      <c r="E159" s="10"/>
      <c r="F159" s="10"/>
      <c r="G159" s="10"/>
      <c r="H159" s="10"/>
      <c r="I159" s="10"/>
      <c r="J159" s="14">
        <f t="shared" si="6"/>
        <v>0</v>
      </c>
    </row>
    <row r="160" spans="1:10" ht="17.399999999999999" customHeight="1">
      <c r="A160" s="14">
        <v>157</v>
      </c>
      <c r="B160" s="3">
        <v>532</v>
      </c>
      <c r="C160" s="8">
        <v>2016053205</v>
      </c>
      <c r="D160" s="7" t="s">
        <v>198</v>
      </c>
      <c r="E160" s="10" t="s">
        <v>299</v>
      </c>
      <c r="F160" s="10" t="s">
        <v>291</v>
      </c>
      <c r="G160" s="10">
        <v>1</v>
      </c>
      <c r="H160" s="10"/>
      <c r="I160" s="10"/>
      <c r="J160" s="14">
        <f t="shared" si="6"/>
        <v>1</v>
      </c>
    </row>
    <row r="161" spans="1:10" ht="17.399999999999999" customHeight="1">
      <c r="A161" s="14">
        <v>158</v>
      </c>
      <c r="B161" s="3">
        <v>532</v>
      </c>
      <c r="C161" s="8">
        <v>2016053206</v>
      </c>
      <c r="D161" s="7" t="s">
        <v>199</v>
      </c>
      <c r="E161" s="10" t="s">
        <v>301</v>
      </c>
      <c r="F161" s="10" t="s">
        <v>291</v>
      </c>
      <c r="G161" s="10">
        <v>2</v>
      </c>
      <c r="H161" s="10"/>
      <c r="I161" s="10"/>
      <c r="J161" s="14">
        <f t="shared" si="6"/>
        <v>2</v>
      </c>
    </row>
    <row r="162" spans="1:10" ht="17.399999999999999" customHeight="1">
      <c r="A162" s="47">
        <v>159</v>
      </c>
      <c r="B162" s="49">
        <v>532</v>
      </c>
      <c r="C162" s="51">
        <v>2016053207</v>
      </c>
      <c r="D162" s="55" t="s">
        <v>200</v>
      </c>
      <c r="E162" s="13" t="s">
        <v>301</v>
      </c>
      <c r="F162" s="13" t="s">
        <v>291</v>
      </c>
      <c r="G162" s="10">
        <v>2</v>
      </c>
      <c r="H162" s="10"/>
      <c r="I162" s="10"/>
      <c r="J162" s="37">
        <v>3</v>
      </c>
    </row>
    <row r="163" spans="1:10" ht="17.399999999999999" customHeight="1">
      <c r="A163" s="48"/>
      <c r="B163" s="50"/>
      <c r="C163" s="52"/>
      <c r="D163" s="56"/>
      <c r="E163" s="10" t="s">
        <v>299</v>
      </c>
      <c r="F163" s="10" t="s">
        <v>291</v>
      </c>
      <c r="G163" s="10">
        <v>1</v>
      </c>
      <c r="H163" s="10"/>
      <c r="I163" s="10"/>
      <c r="J163" s="37"/>
    </row>
    <row r="164" spans="1:10" ht="17.399999999999999" customHeight="1">
      <c r="A164" s="14">
        <v>160</v>
      </c>
      <c r="B164" s="3">
        <v>532</v>
      </c>
      <c r="C164" s="8">
        <v>2016053208</v>
      </c>
      <c r="D164" s="7" t="s">
        <v>201</v>
      </c>
      <c r="E164" s="10" t="s">
        <v>301</v>
      </c>
      <c r="F164" s="10" t="s">
        <v>291</v>
      </c>
      <c r="G164" s="10">
        <v>2</v>
      </c>
      <c r="H164" s="10"/>
      <c r="I164" s="10"/>
      <c r="J164" s="14">
        <f t="shared" si="6"/>
        <v>2</v>
      </c>
    </row>
    <row r="165" spans="1:10" ht="17.399999999999999" customHeight="1">
      <c r="A165" s="14">
        <v>161</v>
      </c>
      <c r="B165" s="3">
        <v>532</v>
      </c>
      <c r="C165" s="8">
        <v>2016053209</v>
      </c>
      <c r="D165" s="7" t="s">
        <v>202</v>
      </c>
      <c r="E165" s="10"/>
      <c r="F165" s="10"/>
      <c r="G165" s="10"/>
      <c r="H165" s="10"/>
      <c r="I165" s="10"/>
      <c r="J165" s="14">
        <f t="shared" si="6"/>
        <v>0</v>
      </c>
    </row>
    <row r="166" spans="1:10" ht="25.2" customHeight="1">
      <c r="A166" s="14">
        <v>162</v>
      </c>
      <c r="B166" s="3">
        <v>532</v>
      </c>
      <c r="C166" s="8">
        <v>2016053210</v>
      </c>
      <c r="D166" s="7" t="s">
        <v>203</v>
      </c>
      <c r="E166" s="10"/>
      <c r="F166" s="10"/>
      <c r="G166" s="10"/>
      <c r="H166" s="24" t="s">
        <v>300</v>
      </c>
      <c r="I166" s="14">
        <v>0.5</v>
      </c>
      <c r="J166" s="14">
        <f t="shared" si="6"/>
        <v>0.5</v>
      </c>
    </row>
    <row r="167" spans="1:10" ht="17.399999999999999" customHeight="1">
      <c r="A167" s="14">
        <v>163</v>
      </c>
      <c r="B167" s="3">
        <v>532</v>
      </c>
      <c r="C167" s="8">
        <v>2016053211</v>
      </c>
      <c r="D167" s="7" t="s">
        <v>204</v>
      </c>
      <c r="E167" s="10" t="s">
        <v>299</v>
      </c>
      <c r="F167" s="10" t="s">
        <v>291</v>
      </c>
      <c r="G167" s="10">
        <v>1</v>
      </c>
      <c r="H167" s="10"/>
      <c r="I167" s="10"/>
      <c r="J167" s="14">
        <f t="shared" si="6"/>
        <v>1</v>
      </c>
    </row>
    <row r="168" spans="1:10" ht="17.399999999999999" customHeight="1">
      <c r="A168" s="14">
        <v>164</v>
      </c>
      <c r="B168" s="3">
        <v>532</v>
      </c>
      <c r="C168" s="8">
        <v>2016053212</v>
      </c>
      <c r="D168" s="7" t="s">
        <v>205</v>
      </c>
      <c r="E168" s="10"/>
      <c r="F168" s="10"/>
      <c r="G168" s="10"/>
      <c r="H168" s="10"/>
      <c r="I168" s="10"/>
      <c r="J168" s="14">
        <f t="shared" si="6"/>
        <v>0</v>
      </c>
    </row>
    <row r="169" spans="1:10" ht="26.4" customHeight="1">
      <c r="A169" s="14">
        <v>165</v>
      </c>
      <c r="B169" s="3">
        <v>532</v>
      </c>
      <c r="C169" s="8">
        <v>2016053213</v>
      </c>
      <c r="D169" s="7" t="s">
        <v>206</v>
      </c>
      <c r="E169" s="10"/>
      <c r="F169" s="10"/>
      <c r="G169" s="10"/>
      <c r="H169" s="24" t="s">
        <v>300</v>
      </c>
      <c r="I169" s="10">
        <v>0.5</v>
      </c>
      <c r="J169" s="14">
        <f t="shared" si="6"/>
        <v>0.5</v>
      </c>
    </row>
    <row r="170" spans="1:10" ht="17.399999999999999" customHeight="1">
      <c r="A170" s="14">
        <v>166</v>
      </c>
      <c r="B170" s="3">
        <v>532</v>
      </c>
      <c r="C170" s="8">
        <v>2016053214</v>
      </c>
      <c r="D170" s="7" t="s">
        <v>207</v>
      </c>
      <c r="E170" s="10" t="s">
        <v>299</v>
      </c>
      <c r="F170" s="10" t="s">
        <v>291</v>
      </c>
      <c r="G170" s="10">
        <v>1</v>
      </c>
      <c r="H170" s="10"/>
      <c r="I170" s="10"/>
      <c r="J170" s="14">
        <f t="shared" si="6"/>
        <v>1</v>
      </c>
    </row>
    <row r="171" spans="1:10" ht="17.399999999999999" customHeight="1">
      <c r="A171" s="14">
        <v>167</v>
      </c>
      <c r="B171" s="3">
        <v>532</v>
      </c>
      <c r="C171" s="8">
        <v>2016053215</v>
      </c>
      <c r="D171" s="7" t="s">
        <v>208</v>
      </c>
      <c r="E171" s="10" t="s">
        <v>299</v>
      </c>
      <c r="F171" s="10" t="s">
        <v>291</v>
      </c>
      <c r="G171" s="10">
        <v>1</v>
      </c>
      <c r="H171" s="10"/>
      <c r="I171" s="10"/>
      <c r="J171" s="14">
        <f t="shared" si="6"/>
        <v>1</v>
      </c>
    </row>
    <row r="172" spans="1:10" ht="25.2" customHeight="1">
      <c r="A172" s="14">
        <v>168</v>
      </c>
      <c r="B172" s="3">
        <v>532</v>
      </c>
      <c r="C172" s="8">
        <v>2016053216</v>
      </c>
      <c r="D172" s="7" t="s">
        <v>209</v>
      </c>
      <c r="E172" s="10" t="s">
        <v>299</v>
      </c>
      <c r="F172" s="10" t="s">
        <v>291</v>
      </c>
      <c r="G172" s="10">
        <v>1</v>
      </c>
      <c r="H172" s="24" t="s">
        <v>302</v>
      </c>
      <c r="I172" s="10">
        <v>0.5</v>
      </c>
      <c r="J172" s="14">
        <f t="shared" si="6"/>
        <v>1.5</v>
      </c>
    </row>
    <row r="173" spans="1:10" ht="17.399999999999999" customHeight="1">
      <c r="A173" s="14">
        <v>169</v>
      </c>
      <c r="B173" s="3">
        <v>532</v>
      </c>
      <c r="C173" s="8">
        <v>2016053217</v>
      </c>
      <c r="D173" s="7" t="s">
        <v>210</v>
      </c>
      <c r="E173" s="10"/>
      <c r="F173" s="10"/>
      <c r="G173" s="10"/>
      <c r="H173" s="10"/>
      <c r="I173" s="10"/>
      <c r="J173" s="14">
        <f t="shared" si="6"/>
        <v>0</v>
      </c>
    </row>
    <row r="174" spans="1:10" ht="17.399999999999999" customHeight="1">
      <c r="A174" s="14">
        <v>170</v>
      </c>
      <c r="B174" s="3">
        <v>532</v>
      </c>
      <c r="C174" s="8">
        <v>2016053218</v>
      </c>
      <c r="D174" s="7" t="s">
        <v>211</v>
      </c>
      <c r="E174" s="10"/>
      <c r="F174" s="10"/>
      <c r="G174" s="10"/>
      <c r="H174" s="10"/>
      <c r="I174" s="10"/>
      <c r="J174" s="14">
        <f t="shared" si="6"/>
        <v>0</v>
      </c>
    </row>
    <row r="175" spans="1:10" ht="17.399999999999999" customHeight="1">
      <c r="A175" s="14">
        <v>171</v>
      </c>
      <c r="B175" s="3">
        <v>532</v>
      </c>
      <c r="C175" s="8">
        <v>2016053219</v>
      </c>
      <c r="D175" s="7" t="s">
        <v>212</v>
      </c>
      <c r="E175" s="10"/>
      <c r="F175" s="10"/>
      <c r="G175" s="10"/>
      <c r="H175" s="10"/>
      <c r="I175" s="10"/>
      <c r="J175" s="14">
        <f t="shared" si="6"/>
        <v>0</v>
      </c>
    </row>
    <row r="176" spans="1:10" ht="17.399999999999999" customHeight="1">
      <c r="A176" s="14">
        <v>172</v>
      </c>
      <c r="B176" s="3">
        <v>532</v>
      </c>
      <c r="C176" s="8">
        <v>2016053220</v>
      </c>
      <c r="D176" s="7" t="s">
        <v>213</v>
      </c>
      <c r="E176" s="10"/>
      <c r="F176" s="10"/>
      <c r="G176" s="10"/>
      <c r="H176" s="10"/>
      <c r="I176" s="10"/>
      <c r="J176" s="14">
        <f t="shared" si="6"/>
        <v>0</v>
      </c>
    </row>
    <row r="177" spans="1:10" ht="17.399999999999999" customHeight="1">
      <c r="A177" s="14">
        <v>173</v>
      </c>
      <c r="B177" s="3">
        <v>532</v>
      </c>
      <c r="C177" s="8">
        <v>2016053221</v>
      </c>
      <c r="D177" s="7" t="s">
        <v>214</v>
      </c>
      <c r="E177" s="10"/>
      <c r="F177" s="10"/>
      <c r="G177" s="10"/>
      <c r="H177" s="10"/>
      <c r="I177" s="10"/>
      <c r="J177" s="14">
        <f t="shared" si="6"/>
        <v>0</v>
      </c>
    </row>
    <row r="178" spans="1:10" ht="17.399999999999999" customHeight="1">
      <c r="A178" s="14">
        <v>174</v>
      </c>
      <c r="B178" s="3">
        <v>532</v>
      </c>
      <c r="C178" s="8">
        <v>2016053222</v>
      </c>
      <c r="D178" s="7" t="s">
        <v>215</v>
      </c>
      <c r="E178" s="10"/>
      <c r="F178" s="10"/>
      <c r="G178" s="10"/>
      <c r="H178" s="10"/>
      <c r="I178" s="10"/>
      <c r="J178" s="14">
        <f t="shared" si="6"/>
        <v>0</v>
      </c>
    </row>
    <row r="179" spans="1:10" ht="17.399999999999999" customHeight="1">
      <c r="A179" s="14">
        <v>175</v>
      </c>
      <c r="B179" s="3">
        <v>532</v>
      </c>
      <c r="C179" s="8">
        <v>2016053223</v>
      </c>
      <c r="D179" s="7" t="s">
        <v>216</v>
      </c>
      <c r="E179" s="10"/>
      <c r="F179" s="10"/>
      <c r="G179" s="10"/>
      <c r="H179" s="10"/>
      <c r="I179" s="10"/>
      <c r="J179" s="14">
        <f t="shared" si="6"/>
        <v>0</v>
      </c>
    </row>
    <row r="180" spans="1:10" ht="17.399999999999999" customHeight="1">
      <c r="A180" s="14">
        <v>176</v>
      </c>
      <c r="B180" s="3">
        <v>532</v>
      </c>
      <c r="C180" s="8">
        <v>2016053224</v>
      </c>
      <c r="D180" s="7" t="s">
        <v>217</v>
      </c>
      <c r="E180" s="10"/>
      <c r="F180" s="10"/>
      <c r="G180" s="10"/>
      <c r="H180" s="10"/>
      <c r="I180" s="10"/>
      <c r="J180" s="14">
        <f t="shared" si="6"/>
        <v>0</v>
      </c>
    </row>
    <row r="181" spans="1:10" ht="17.399999999999999" customHeight="1">
      <c r="A181" s="14">
        <v>177</v>
      </c>
      <c r="B181" s="3">
        <v>532</v>
      </c>
      <c r="C181" s="8">
        <v>2016053225</v>
      </c>
      <c r="D181" s="7" t="s">
        <v>218</v>
      </c>
      <c r="E181" s="10"/>
      <c r="F181" s="10"/>
      <c r="G181" s="10"/>
      <c r="H181" s="10"/>
      <c r="I181" s="10"/>
      <c r="J181" s="14">
        <f t="shared" si="6"/>
        <v>0</v>
      </c>
    </row>
    <row r="182" spans="1:10" ht="17.399999999999999" customHeight="1">
      <c r="A182" s="14">
        <v>178</v>
      </c>
      <c r="B182" s="3">
        <v>532</v>
      </c>
      <c r="C182" s="8">
        <v>2016053226</v>
      </c>
      <c r="D182" s="7" t="s">
        <v>219</v>
      </c>
      <c r="E182" s="10"/>
      <c r="F182" s="10"/>
      <c r="G182" s="10"/>
      <c r="H182" s="10"/>
      <c r="I182" s="10"/>
      <c r="J182" s="14">
        <f t="shared" si="6"/>
        <v>0</v>
      </c>
    </row>
    <row r="183" spans="1:10" ht="17.399999999999999" customHeight="1">
      <c r="A183" s="14">
        <v>179</v>
      </c>
      <c r="B183" s="3">
        <v>532</v>
      </c>
      <c r="C183" s="8">
        <v>2016053227</v>
      </c>
      <c r="D183" s="7" t="s">
        <v>220</v>
      </c>
      <c r="E183" s="10" t="s">
        <v>299</v>
      </c>
      <c r="F183" s="10" t="s">
        <v>291</v>
      </c>
      <c r="G183" s="10">
        <v>1</v>
      </c>
      <c r="H183" s="10"/>
      <c r="I183" s="10"/>
      <c r="J183" s="14">
        <f t="shared" si="6"/>
        <v>1</v>
      </c>
    </row>
    <row r="184" spans="1:10" ht="17.399999999999999" customHeight="1">
      <c r="A184" s="14">
        <v>180</v>
      </c>
      <c r="B184" s="3">
        <v>532</v>
      </c>
      <c r="C184" s="8">
        <v>2016053228</v>
      </c>
      <c r="D184" s="7" t="s">
        <v>221</v>
      </c>
      <c r="E184" s="10" t="s">
        <v>301</v>
      </c>
      <c r="F184" s="10" t="s">
        <v>295</v>
      </c>
      <c r="G184" s="10">
        <v>3</v>
      </c>
      <c r="H184" s="13"/>
      <c r="I184" s="10"/>
      <c r="J184" s="14">
        <f t="shared" si="6"/>
        <v>3</v>
      </c>
    </row>
    <row r="185" spans="1:10" ht="17.399999999999999" customHeight="1">
      <c r="A185" s="14">
        <v>181</v>
      </c>
      <c r="B185" s="3">
        <v>532</v>
      </c>
      <c r="C185" s="8">
        <v>2016053229</v>
      </c>
      <c r="D185" s="7" t="s">
        <v>222</v>
      </c>
      <c r="E185" s="10"/>
      <c r="F185" s="10"/>
      <c r="G185" s="10"/>
      <c r="H185" s="10"/>
      <c r="I185" s="10"/>
      <c r="J185" s="14">
        <f t="shared" si="6"/>
        <v>0</v>
      </c>
    </row>
    <row r="186" spans="1:10" ht="17.399999999999999" customHeight="1">
      <c r="A186" s="14">
        <v>182</v>
      </c>
      <c r="B186" s="3">
        <v>532</v>
      </c>
      <c r="C186" s="8">
        <v>2016053230</v>
      </c>
      <c r="D186" s="7" t="s">
        <v>223</v>
      </c>
      <c r="E186" s="10" t="s">
        <v>299</v>
      </c>
      <c r="F186" s="10" t="s">
        <v>291</v>
      </c>
      <c r="G186" s="10">
        <v>1</v>
      </c>
      <c r="H186" s="10"/>
      <c r="I186" s="10"/>
      <c r="J186" s="14">
        <f t="shared" si="6"/>
        <v>1</v>
      </c>
    </row>
    <row r="187" spans="1:10" ht="17.399999999999999" customHeight="1">
      <c r="A187" s="14">
        <v>183</v>
      </c>
      <c r="B187" s="3">
        <v>532</v>
      </c>
      <c r="C187" s="8">
        <v>2016053231</v>
      </c>
      <c r="D187" s="7" t="s">
        <v>224</v>
      </c>
      <c r="E187" s="10"/>
      <c r="F187" s="10"/>
      <c r="G187" s="10"/>
      <c r="H187" s="10"/>
      <c r="I187" s="10"/>
      <c r="J187" s="14">
        <f t="shared" si="6"/>
        <v>0</v>
      </c>
    </row>
  </sheetData>
  <mergeCells count="20">
    <mergeCell ref="J1:J2"/>
    <mergeCell ref="J9:J10"/>
    <mergeCell ref="J162:J163"/>
    <mergeCell ref="E1:E2"/>
    <mergeCell ref="F1:F2"/>
    <mergeCell ref="G1:G2"/>
    <mergeCell ref="H1:H2"/>
    <mergeCell ref="I1:I2"/>
    <mergeCell ref="C1:C2"/>
    <mergeCell ref="C9:C10"/>
    <mergeCell ref="C162:C163"/>
    <mergeCell ref="D1:D2"/>
    <mergeCell ref="D9:D10"/>
    <mergeCell ref="D162:D163"/>
    <mergeCell ref="A1:A2"/>
    <mergeCell ref="A9:A10"/>
    <mergeCell ref="A162:A163"/>
    <mergeCell ref="B1:B2"/>
    <mergeCell ref="B9:B10"/>
    <mergeCell ref="B162:B163"/>
  </mergeCells>
  <phoneticPr fontId="13" type="noConversion"/>
  <pageMargins left="0.69930555555555596" right="0.69930555555555596" top="0.75" bottom="0.75" header="0.3" footer="0.3"/>
  <pageSetup orientation="portrait" useFirstPageNumber="1"/>
  <headerFooter>
    <oddFooter>&amp;C&amp;"Helvetica,Regular"&amp;12&amp;K000000&amp;P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zoomScaleNormal="100" workbookViewId="0">
      <selection sqref="A1:G2"/>
    </sheetView>
  </sheetViews>
  <sheetFormatPr defaultColWidth="8.77734375" defaultRowHeight="13.8" customHeight="1"/>
  <cols>
    <col min="1" max="2" width="8.88671875" style="1" customWidth="1"/>
    <col min="3" max="3" width="18.88671875" style="1" customWidth="1"/>
    <col min="4" max="4" width="10.88671875" style="1" customWidth="1"/>
    <col min="5" max="256" width="8.88671875" style="1" customWidth="1"/>
  </cols>
  <sheetData>
    <row r="1" spans="1:7" ht="21" customHeight="1">
      <c r="A1" s="76" t="s">
        <v>0</v>
      </c>
      <c r="B1" s="65" t="s">
        <v>1</v>
      </c>
      <c r="C1" s="65" t="s">
        <v>2</v>
      </c>
      <c r="D1" s="65" t="s">
        <v>3</v>
      </c>
      <c r="E1" s="68" t="s">
        <v>303</v>
      </c>
      <c r="F1" s="68" t="s">
        <v>304</v>
      </c>
      <c r="G1" s="68" t="s">
        <v>11</v>
      </c>
    </row>
    <row r="2" spans="1:7" ht="21" customHeight="1">
      <c r="A2" s="77"/>
      <c r="B2" s="78"/>
      <c r="C2" s="65"/>
      <c r="D2" s="65"/>
      <c r="E2" s="71"/>
      <c r="F2" s="71"/>
      <c r="G2" s="71"/>
    </row>
    <row r="3" spans="1:7" ht="17.399999999999999" customHeight="1">
      <c r="A3" s="2">
        <v>1</v>
      </c>
      <c r="B3" s="3">
        <v>511</v>
      </c>
      <c r="C3" s="3">
        <v>2016051101</v>
      </c>
      <c r="D3" s="4" t="s">
        <v>12</v>
      </c>
      <c r="E3" s="5"/>
      <c r="F3" s="5"/>
      <c r="G3" s="5"/>
    </row>
    <row r="4" spans="1:7" ht="17.399999999999999" customHeight="1">
      <c r="A4" s="2">
        <v>2</v>
      </c>
      <c r="B4" s="3">
        <v>511</v>
      </c>
      <c r="C4" s="3">
        <v>2016051102</v>
      </c>
      <c r="D4" s="4" t="s">
        <v>13</v>
      </c>
      <c r="E4" s="6"/>
      <c r="F4" s="6"/>
      <c r="G4" s="6"/>
    </row>
    <row r="5" spans="1:7" ht="17.399999999999999" customHeight="1">
      <c r="A5" s="2">
        <v>3</v>
      </c>
      <c r="B5" s="3">
        <v>511</v>
      </c>
      <c r="C5" s="3">
        <v>2016051103</v>
      </c>
      <c r="D5" s="4" t="s">
        <v>14</v>
      </c>
      <c r="E5" s="6"/>
      <c r="F5" s="6"/>
      <c r="G5" s="6"/>
    </row>
    <row r="6" spans="1:7" ht="17.399999999999999" customHeight="1">
      <c r="A6" s="2">
        <v>4</v>
      </c>
      <c r="B6" s="3">
        <v>511</v>
      </c>
      <c r="C6" s="3">
        <v>2016051104</v>
      </c>
      <c r="D6" s="4" t="s">
        <v>15</v>
      </c>
      <c r="E6" s="6"/>
      <c r="F6" s="6"/>
      <c r="G6" s="6"/>
    </row>
    <row r="7" spans="1:7" ht="17.399999999999999" customHeight="1">
      <c r="A7" s="2">
        <v>5</v>
      </c>
      <c r="B7" s="3">
        <v>511</v>
      </c>
      <c r="C7" s="3">
        <v>2016051105</v>
      </c>
      <c r="D7" s="4" t="s">
        <v>16</v>
      </c>
      <c r="E7" s="6"/>
      <c r="F7" s="6"/>
      <c r="G7" s="6"/>
    </row>
    <row r="8" spans="1:7" ht="17.399999999999999" customHeight="1">
      <c r="A8" s="2">
        <v>6</v>
      </c>
      <c r="B8" s="3">
        <v>511</v>
      </c>
      <c r="C8" s="3">
        <v>2016051106</v>
      </c>
      <c r="D8" s="4" t="s">
        <v>17</v>
      </c>
      <c r="E8" s="6"/>
      <c r="F8" s="6"/>
      <c r="G8" s="6"/>
    </row>
    <row r="9" spans="1:7" ht="17.399999999999999" customHeight="1">
      <c r="A9" s="2">
        <v>7</v>
      </c>
      <c r="B9" s="3">
        <v>511</v>
      </c>
      <c r="C9" s="3">
        <v>2016051107</v>
      </c>
      <c r="D9" s="4" t="s">
        <v>18</v>
      </c>
      <c r="E9" s="6"/>
      <c r="F9" s="6"/>
      <c r="G9" s="6"/>
    </row>
    <row r="10" spans="1:7" ht="17.399999999999999" customHeight="1">
      <c r="A10" s="2">
        <v>8</v>
      </c>
      <c r="B10" s="3">
        <v>511</v>
      </c>
      <c r="C10" s="3">
        <v>2016051108</v>
      </c>
      <c r="D10" s="4" t="s">
        <v>19</v>
      </c>
      <c r="E10" s="6"/>
      <c r="F10" s="6"/>
      <c r="G10" s="6"/>
    </row>
    <row r="11" spans="1:7" ht="17.399999999999999" customHeight="1">
      <c r="A11" s="2">
        <v>9</v>
      </c>
      <c r="B11" s="3">
        <v>511</v>
      </c>
      <c r="C11" s="3">
        <v>2016051109</v>
      </c>
      <c r="D11" s="4" t="s">
        <v>20</v>
      </c>
      <c r="E11" s="6"/>
      <c r="F11" s="6"/>
      <c r="G11" s="6"/>
    </row>
    <row r="12" spans="1:7" ht="17.399999999999999" customHeight="1">
      <c r="A12" s="2">
        <v>10</v>
      </c>
      <c r="B12" s="3">
        <v>511</v>
      </c>
      <c r="C12" s="3">
        <v>2016051110</v>
      </c>
      <c r="D12" s="4" t="s">
        <v>21</v>
      </c>
      <c r="E12" s="6"/>
      <c r="F12" s="6"/>
      <c r="G12" s="6"/>
    </row>
    <row r="13" spans="1:7" ht="17.399999999999999" customHeight="1">
      <c r="A13" s="2">
        <v>11</v>
      </c>
      <c r="B13" s="3">
        <v>511</v>
      </c>
      <c r="C13" s="3">
        <v>2016051111</v>
      </c>
      <c r="D13" s="4" t="s">
        <v>22</v>
      </c>
      <c r="E13" s="6"/>
      <c r="F13" s="6"/>
      <c r="G13" s="6"/>
    </row>
    <row r="14" spans="1:7" ht="17.399999999999999" customHeight="1">
      <c r="A14" s="2">
        <v>12</v>
      </c>
      <c r="B14" s="3">
        <v>511</v>
      </c>
      <c r="C14" s="3">
        <v>2016051112</v>
      </c>
      <c r="D14" s="4" t="s">
        <v>23</v>
      </c>
      <c r="E14" s="6"/>
      <c r="F14" s="6"/>
      <c r="G14" s="6"/>
    </row>
    <row r="15" spans="1:7" ht="17.399999999999999" customHeight="1">
      <c r="A15" s="2">
        <v>13</v>
      </c>
      <c r="B15" s="3">
        <v>511</v>
      </c>
      <c r="C15" s="3">
        <v>2016051113</v>
      </c>
      <c r="D15" s="4" t="s">
        <v>24</v>
      </c>
      <c r="E15" s="6"/>
      <c r="F15" s="6"/>
      <c r="G15" s="6"/>
    </row>
    <row r="16" spans="1:7" ht="17.399999999999999" customHeight="1">
      <c r="A16" s="2">
        <v>14</v>
      </c>
      <c r="B16" s="3">
        <v>511</v>
      </c>
      <c r="C16" s="3">
        <v>2016051114</v>
      </c>
      <c r="D16" s="4" t="s">
        <v>25</v>
      </c>
      <c r="E16" s="6"/>
      <c r="F16" s="6"/>
      <c r="G16" s="6"/>
    </row>
    <row r="17" spans="1:7" ht="17.399999999999999" customHeight="1">
      <c r="A17" s="2">
        <v>15</v>
      </c>
      <c r="B17" s="3">
        <v>511</v>
      </c>
      <c r="C17" s="3">
        <v>2016051115</v>
      </c>
      <c r="D17" s="4" t="s">
        <v>26</v>
      </c>
      <c r="E17" s="6"/>
      <c r="F17" s="6"/>
      <c r="G17" s="6"/>
    </row>
    <row r="18" spans="1:7" ht="17.399999999999999" customHeight="1">
      <c r="A18" s="2">
        <v>16</v>
      </c>
      <c r="B18" s="3">
        <v>511</v>
      </c>
      <c r="C18" s="3">
        <v>2016051116</v>
      </c>
      <c r="D18" s="4" t="s">
        <v>27</v>
      </c>
      <c r="E18" s="6"/>
      <c r="F18" s="6"/>
      <c r="G18" s="6"/>
    </row>
    <row r="19" spans="1:7" ht="17.399999999999999" customHeight="1">
      <c r="A19" s="2">
        <v>17</v>
      </c>
      <c r="B19" s="3">
        <v>511</v>
      </c>
      <c r="C19" s="3">
        <v>2016051117</v>
      </c>
      <c r="D19" s="4" t="s">
        <v>28</v>
      </c>
      <c r="E19" s="6"/>
      <c r="F19" s="6"/>
      <c r="G19" s="6"/>
    </row>
    <row r="20" spans="1:7" ht="17.399999999999999" customHeight="1">
      <c r="A20" s="2">
        <v>18</v>
      </c>
      <c r="B20" s="3">
        <v>511</v>
      </c>
      <c r="C20" s="3">
        <v>2016051118</v>
      </c>
      <c r="D20" s="4" t="s">
        <v>29</v>
      </c>
      <c r="E20" s="6"/>
      <c r="F20" s="6"/>
      <c r="G20" s="6"/>
    </row>
    <row r="21" spans="1:7" ht="17.399999999999999" customHeight="1">
      <c r="A21" s="2">
        <v>19</v>
      </c>
      <c r="B21" s="3">
        <v>511</v>
      </c>
      <c r="C21" s="3">
        <v>2016051119</v>
      </c>
      <c r="D21" s="4" t="s">
        <v>30</v>
      </c>
      <c r="E21" s="6"/>
      <c r="F21" s="6"/>
      <c r="G21" s="6"/>
    </row>
    <row r="22" spans="1:7" ht="17.399999999999999" customHeight="1">
      <c r="A22" s="2">
        <v>20</v>
      </c>
      <c r="B22" s="3">
        <v>511</v>
      </c>
      <c r="C22" s="3">
        <v>2016051120</v>
      </c>
      <c r="D22" s="4" t="s">
        <v>31</v>
      </c>
      <c r="E22" s="6"/>
      <c r="F22" s="6"/>
      <c r="G22" s="6"/>
    </row>
    <row r="23" spans="1:7" ht="17.399999999999999" customHeight="1">
      <c r="A23" s="2">
        <v>21</v>
      </c>
      <c r="B23" s="3">
        <v>511</v>
      </c>
      <c r="C23" s="3">
        <v>2016051121</v>
      </c>
      <c r="D23" s="4" t="s">
        <v>32</v>
      </c>
      <c r="E23" s="6"/>
      <c r="F23" s="6"/>
      <c r="G23" s="6"/>
    </row>
    <row r="24" spans="1:7" ht="17.399999999999999" customHeight="1">
      <c r="A24" s="2">
        <v>22</v>
      </c>
      <c r="B24" s="3">
        <v>511</v>
      </c>
      <c r="C24" s="3">
        <v>2016051122</v>
      </c>
      <c r="D24" s="4" t="s">
        <v>33</v>
      </c>
      <c r="E24" s="6"/>
      <c r="F24" s="6"/>
      <c r="G24" s="6"/>
    </row>
    <row r="25" spans="1:7" ht="17.399999999999999" customHeight="1">
      <c r="A25" s="2">
        <v>23</v>
      </c>
      <c r="B25" s="3">
        <v>511</v>
      </c>
      <c r="C25" s="3">
        <v>2016051123</v>
      </c>
      <c r="D25" s="4" t="s">
        <v>34</v>
      </c>
      <c r="E25" s="6"/>
      <c r="F25" s="6"/>
      <c r="G25" s="6"/>
    </row>
    <row r="26" spans="1:7" ht="17.399999999999999" customHeight="1">
      <c r="A26" s="2">
        <v>24</v>
      </c>
      <c r="B26" s="3">
        <v>511</v>
      </c>
      <c r="C26" s="3">
        <v>2016051124</v>
      </c>
      <c r="D26" s="4" t="s">
        <v>35</v>
      </c>
      <c r="E26" s="6"/>
      <c r="F26" s="6"/>
      <c r="G26" s="6"/>
    </row>
    <row r="27" spans="1:7" ht="17.399999999999999" customHeight="1">
      <c r="A27" s="2">
        <v>25</v>
      </c>
      <c r="B27" s="3">
        <v>511</v>
      </c>
      <c r="C27" s="3">
        <v>2016051125</v>
      </c>
      <c r="D27" s="4" t="s">
        <v>36</v>
      </c>
      <c r="E27" s="6"/>
      <c r="F27" s="6"/>
      <c r="G27" s="6"/>
    </row>
    <row r="28" spans="1:7" ht="17.399999999999999" customHeight="1">
      <c r="A28" s="2">
        <v>26</v>
      </c>
      <c r="B28" s="3">
        <v>511</v>
      </c>
      <c r="C28" s="3">
        <v>2016051126</v>
      </c>
      <c r="D28" s="4" t="s">
        <v>37</v>
      </c>
      <c r="E28" s="6"/>
      <c r="F28" s="6"/>
      <c r="G28" s="6"/>
    </row>
    <row r="29" spans="1:7" ht="17.399999999999999" customHeight="1">
      <c r="A29" s="2">
        <v>27</v>
      </c>
      <c r="B29" s="3">
        <v>511</v>
      </c>
      <c r="C29" s="3">
        <v>2016051127</v>
      </c>
      <c r="D29" s="4" t="s">
        <v>38</v>
      </c>
      <c r="E29" s="6"/>
      <c r="F29" s="6"/>
      <c r="G29" s="6"/>
    </row>
    <row r="30" spans="1:7" ht="17.399999999999999" customHeight="1">
      <c r="A30" s="2">
        <v>28</v>
      </c>
      <c r="B30" s="3">
        <v>511</v>
      </c>
      <c r="C30" s="3">
        <v>2016051128</v>
      </c>
      <c r="D30" s="4" t="s">
        <v>39</v>
      </c>
      <c r="E30" s="6"/>
      <c r="F30" s="6"/>
      <c r="G30" s="6"/>
    </row>
    <row r="31" spans="1:7" ht="17.399999999999999" customHeight="1">
      <c r="A31" s="2">
        <v>29</v>
      </c>
      <c r="B31" s="3">
        <v>511</v>
      </c>
      <c r="C31" s="3">
        <v>2016051129</v>
      </c>
      <c r="D31" s="4" t="s">
        <v>40</v>
      </c>
      <c r="E31" s="6"/>
      <c r="F31" s="6"/>
      <c r="G31" s="6"/>
    </row>
    <row r="32" spans="1:7" ht="17.399999999999999" customHeight="1">
      <c r="A32" s="2">
        <v>30</v>
      </c>
      <c r="B32" s="3">
        <v>511</v>
      </c>
      <c r="C32" s="3">
        <v>2016051130</v>
      </c>
      <c r="D32" s="4" t="s">
        <v>41</v>
      </c>
      <c r="E32" s="6"/>
      <c r="F32" s="6"/>
      <c r="G32" s="6"/>
    </row>
    <row r="33" spans="1:7" ht="17.399999999999999" customHeight="1">
      <c r="A33" s="2">
        <v>31</v>
      </c>
      <c r="B33" s="3">
        <v>511</v>
      </c>
      <c r="C33" s="3">
        <v>2016051131</v>
      </c>
      <c r="D33" s="4" t="s">
        <v>42</v>
      </c>
      <c r="E33" s="6"/>
      <c r="F33" s="6"/>
      <c r="G33" s="6"/>
    </row>
    <row r="34" spans="1:7" ht="17.399999999999999" customHeight="1">
      <c r="A34" s="2">
        <v>32</v>
      </c>
      <c r="B34" s="3">
        <v>512</v>
      </c>
      <c r="C34" s="7" t="s">
        <v>43</v>
      </c>
      <c r="D34" s="7" t="s">
        <v>44</v>
      </c>
      <c r="E34" s="6"/>
      <c r="F34" s="6"/>
      <c r="G34" s="6"/>
    </row>
    <row r="35" spans="1:7" ht="17.399999999999999" customHeight="1">
      <c r="A35" s="2">
        <v>33</v>
      </c>
      <c r="B35" s="3">
        <v>512</v>
      </c>
      <c r="C35" s="7" t="s">
        <v>45</v>
      </c>
      <c r="D35" s="7" t="s">
        <v>46</v>
      </c>
      <c r="E35" s="6"/>
      <c r="F35" s="6"/>
      <c r="G35" s="6"/>
    </row>
    <row r="36" spans="1:7" ht="17.399999999999999" customHeight="1">
      <c r="A36" s="2">
        <v>34</v>
      </c>
      <c r="B36" s="3">
        <v>512</v>
      </c>
      <c r="C36" s="7" t="s">
        <v>47</v>
      </c>
      <c r="D36" s="7" t="s">
        <v>48</v>
      </c>
      <c r="E36" s="6"/>
      <c r="F36" s="6"/>
      <c r="G36" s="6"/>
    </row>
    <row r="37" spans="1:7" ht="17.399999999999999" customHeight="1">
      <c r="A37" s="2">
        <v>35</v>
      </c>
      <c r="B37" s="3">
        <v>512</v>
      </c>
      <c r="C37" s="7" t="s">
        <v>49</v>
      </c>
      <c r="D37" s="7" t="s">
        <v>50</v>
      </c>
      <c r="E37" s="6"/>
      <c r="F37" s="6"/>
      <c r="G37" s="6"/>
    </row>
    <row r="38" spans="1:7" ht="17.399999999999999" customHeight="1">
      <c r="A38" s="2">
        <v>36</v>
      </c>
      <c r="B38" s="3">
        <v>512</v>
      </c>
      <c r="C38" s="7" t="s">
        <v>51</v>
      </c>
      <c r="D38" s="7" t="s">
        <v>52</v>
      </c>
      <c r="E38" s="6"/>
      <c r="F38" s="6"/>
      <c r="G38" s="6"/>
    </row>
    <row r="39" spans="1:7" ht="17.399999999999999" customHeight="1">
      <c r="A39" s="2">
        <v>37</v>
      </c>
      <c r="B39" s="3">
        <v>512</v>
      </c>
      <c r="C39" s="7" t="s">
        <v>53</v>
      </c>
      <c r="D39" s="7" t="s">
        <v>54</v>
      </c>
      <c r="E39" s="6"/>
      <c r="F39" s="6"/>
      <c r="G39" s="6"/>
    </row>
    <row r="40" spans="1:7" ht="17.399999999999999" customHeight="1">
      <c r="A40" s="2">
        <v>38</v>
      </c>
      <c r="B40" s="3">
        <v>512</v>
      </c>
      <c r="C40" s="7" t="s">
        <v>55</v>
      </c>
      <c r="D40" s="7" t="s">
        <v>56</v>
      </c>
      <c r="E40" s="6"/>
      <c r="F40" s="6"/>
      <c r="G40" s="6"/>
    </row>
    <row r="41" spans="1:7" ht="17.399999999999999" customHeight="1">
      <c r="A41" s="2">
        <v>39</v>
      </c>
      <c r="B41" s="3">
        <v>512</v>
      </c>
      <c r="C41" s="7" t="s">
        <v>57</v>
      </c>
      <c r="D41" s="7" t="s">
        <v>58</v>
      </c>
      <c r="E41" s="6"/>
      <c r="F41" s="6"/>
      <c r="G41" s="6"/>
    </row>
    <row r="42" spans="1:7" ht="17.399999999999999" customHeight="1">
      <c r="A42" s="2">
        <v>40</v>
      </c>
      <c r="B42" s="3">
        <v>512</v>
      </c>
      <c r="C42" s="7" t="s">
        <v>59</v>
      </c>
      <c r="D42" s="7" t="s">
        <v>60</v>
      </c>
      <c r="E42" s="6"/>
      <c r="F42" s="6"/>
      <c r="G42" s="6"/>
    </row>
    <row r="43" spans="1:7" ht="17.399999999999999" customHeight="1">
      <c r="A43" s="2">
        <v>41</v>
      </c>
      <c r="B43" s="3">
        <v>512</v>
      </c>
      <c r="C43" s="7" t="s">
        <v>61</v>
      </c>
      <c r="D43" s="7" t="s">
        <v>62</v>
      </c>
      <c r="E43" s="6"/>
      <c r="F43" s="6"/>
      <c r="G43" s="6"/>
    </row>
    <row r="44" spans="1:7" ht="17.399999999999999" customHeight="1">
      <c r="A44" s="2">
        <v>42</v>
      </c>
      <c r="B44" s="3">
        <v>512</v>
      </c>
      <c r="C44" s="7" t="s">
        <v>63</v>
      </c>
      <c r="D44" s="7" t="s">
        <v>64</v>
      </c>
      <c r="E44" s="6"/>
      <c r="F44" s="6"/>
      <c r="G44" s="6"/>
    </row>
    <row r="45" spans="1:7" ht="17.399999999999999" customHeight="1">
      <c r="A45" s="2">
        <v>43</v>
      </c>
      <c r="B45" s="3">
        <v>512</v>
      </c>
      <c r="C45" s="7" t="s">
        <v>65</v>
      </c>
      <c r="D45" s="7" t="s">
        <v>66</v>
      </c>
      <c r="E45" s="6"/>
      <c r="F45" s="6"/>
      <c r="G45" s="6"/>
    </row>
    <row r="46" spans="1:7" ht="17.399999999999999" customHeight="1">
      <c r="A46" s="2">
        <v>44</v>
      </c>
      <c r="B46" s="3">
        <v>512</v>
      </c>
      <c r="C46" s="7" t="s">
        <v>67</v>
      </c>
      <c r="D46" s="7" t="s">
        <v>68</v>
      </c>
      <c r="E46" s="6"/>
      <c r="F46" s="6"/>
      <c r="G46" s="6"/>
    </row>
    <row r="47" spans="1:7" ht="17.399999999999999" customHeight="1">
      <c r="A47" s="2">
        <v>45</v>
      </c>
      <c r="B47" s="3">
        <v>512</v>
      </c>
      <c r="C47" s="7" t="s">
        <v>69</v>
      </c>
      <c r="D47" s="7" t="s">
        <v>70</v>
      </c>
      <c r="E47" s="6"/>
      <c r="F47" s="6"/>
      <c r="G47" s="6"/>
    </row>
    <row r="48" spans="1:7" ht="17.399999999999999" customHeight="1">
      <c r="A48" s="2">
        <v>46</v>
      </c>
      <c r="B48" s="3">
        <v>512</v>
      </c>
      <c r="C48" s="7" t="s">
        <v>71</v>
      </c>
      <c r="D48" s="7" t="s">
        <v>72</v>
      </c>
      <c r="E48" s="6"/>
      <c r="F48" s="6"/>
      <c r="G48" s="6"/>
    </row>
    <row r="49" spans="1:7" ht="17.399999999999999" customHeight="1">
      <c r="A49" s="2">
        <v>47</v>
      </c>
      <c r="B49" s="3">
        <v>512</v>
      </c>
      <c r="C49" s="7" t="s">
        <v>73</v>
      </c>
      <c r="D49" s="7" t="s">
        <v>74</v>
      </c>
      <c r="E49" s="6"/>
      <c r="F49" s="6"/>
      <c r="G49" s="6"/>
    </row>
    <row r="50" spans="1:7" ht="17.399999999999999" customHeight="1">
      <c r="A50" s="2">
        <v>48</v>
      </c>
      <c r="B50" s="3">
        <v>512</v>
      </c>
      <c r="C50" s="7" t="s">
        <v>75</v>
      </c>
      <c r="D50" s="7" t="s">
        <v>76</v>
      </c>
      <c r="E50" s="6"/>
      <c r="F50" s="6"/>
      <c r="G50" s="6"/>
    </row>
    <row r="51" spans="1:7" ht="17.399999999999999" customHeight="1">
      <c r="A51" s="2">
        <v>49</v>
      </c>
      <c r="B51" s="3">
        <v>512</v>
      </c>
      <c r="C51" s="7" t="s">
        <v>77</v>
      </c>
      <c r="D51" s="7" t="s">
        <v>78</v>
      </c>
      <c r="E51" s="6"/>
      <c r="F51" s="6"/>
      <c r="G51" s="6"/>
    </row>
    <row r="52" spans="1:7" ht="17.399999999999999" customHeight="1">
      <c r="A52" s="2">
        <v>50</v>
      </c>
      <c r="B52" s="3">
        <v>512</v>
      </c>
      <c r="C52" s="7" t="s">
        <v>79</v>
      </c>
      <c r="D52" s="7" t="s">
        <v>80</v>
      </c>
      <c r="E52" s="6"/>
      <c r="F52" s="6"/>
      <c r="G52" s="6"/>
    </row>
    <row r="53" spans="1:7" ht="17.399999999999999" customHeight="1">
      <c r="A53" s="2">
        <v>51</v>
      </c>
      <c r="B53" s="3">
        <v>512</v>
      </c>
      <c r="C53" s="7" t="s">
        <v>81</v>
      </c>
      <c r="D53" s="7" t="s">
        <v>82</v>
      </c>
      <c r="E53" s="6"/>
      <c r="F53" s="6"/>
      <c r="G53" s="6"/>
    </row>
    <row r="54" spans="1:7" ht="17.399999999999999" customHeight="1">
      <c r="A54" s="2">
        <v>52</v>
      </c>
      <c r="B54" s="3">
        <v>512</v>
      </c>
      <c r="C54" s="7" t="s">
        <v>83</v>
      </c>
      <c r="D54" s="7" t="s">
        <v>84</v>
      </c>
      <c r="E54" s="6"/>
      <c r="F54" s="6"/>
      <c r="G54" s="6"/>
    </row>
    <row r="55" spans="1:7" ht="17.399999999999999" customHeight="1">
      <c r="A55" s="2">
        <v>53</v>
      </c>
      <c r="B55" s="3">
        <v>512</v>
      </c>
      <c r="C55" s="7" t="s">
        <v>85</v>
      </c>
      <c r="D55" s="7" t="s">
        <v>86</v>
      </c>
      <c r="E55" s="6"/>
      <c r="F55" s="6"/>
      <c r="G55" s="6"/>
    </row>
    <row r="56" spans="1:7" ht="17.399999999999999" customHeight="1">
      <c r="A56" s="2">
        <v>54</v>
      </c>
      <c r="B56" s="3">
        <v>512</v>
      </c>
      <c r="C56" s="7" t="s">
        <v>87</v>
      </c>
      <c r="D56" s="7" t="s">
        <v>88</v>
      </c>
      <c r="E56" s="6"/>
      <c r="F56" s="6"/>
      <c r="G56" s="6"/>
    </row>
    <row r="57" spans="1:7" ht="17.399999999999999" customHeight="1">
      <c r="A57" s="2">
        <v>55</v>
      </c>
      <c r="B57" s="3">
        <v>512</v>
      </c>
      <c r="C57" s="7" t="s">
        <v>89</v>
      </c>
      <c r="D57" s="7" t="s">
        <v>90</v>
      </c>
      <c r="E57" s="6"/>
      <c r="F57" s="6"/>
      <c r="G57" s="6"/>
    </row>
    <row r="58" spans="1:7" ht="17.399999999999999" customHeight="1">
      <c r="A58" s="2">
        <v>56</v>
      </c>
      <c r="B58" s="3">
        <v>512</v>
      </c>
      <c r="C58" s="7" t="s">
        <v>91</v>
      </c>
      <c r="D58" s="7" t="s">
        <v>92</v>
      </c>
      <c r="E58" s="6"/>
      <c r="F58" s="6"/>
      <c r="G58" s="6"/>
    </row>
    <row r="59" spans="1:7" ht="17.399999999999999" customHeight="1">
      <c r="A59" s="2">
        <v>57</v>
      </c>
      <c r="B59" s="3">
        <v>512</v>
      </c>
      <c r="C59" s="7" t="s">
        <v>93</v>
      </c>
      <c r="D59" s="7" t="s">
        <v>94</v>
      </c>
      <c r="E59" s="6"/>
      <c r="F59" s="6"/>
      <c r="G59" s="6"/>
    </row>
    <row r="60" spans="1:7" ht="17.399999999999999" customHeight="1">
      <c r="A60" s="2">
        <v>58</v>
      </c>
      <c r="B60" s="3">
        <v>512</v>
      </c>
      <c r="C60" s="7" t="s">
        <v>95</v>
      </c>
      <c r="D60" s="7" t="s">
        <v>96</v>
      </c>
      <c r="E60" s="6"/>
      <c r="F60" s="6"/>
      <c r="G60" s="6"/>
    </row>
    <row r="61" spans="1:7" ht="17.399999999999999" customHeight="1">
      <c r="A61" s="2">
        <v>59</v>
      </c>
      <c r="B61" s="3">
        <v>512</v>
      </c>
      <c r="C61" s="7" t="s">
        <v>97</v>
      </c>
      <c r="D61" s="7" t="s">
        <v>98</v>
      </c>
      <c r="E61" s="6"/>
      <c r="F61" s="6"/>
      <c r="G61" s="6"/>
    </row>
    <row r="62" spans="1:7" ht="17.399999999999999" customHeight="1">
      <c r="A62" s="2">
        <v>60</v>
      </c>
      <c r="B62" s="3">
        <v>512</v>
      </c>
      <c r="C62" s="7" t="s">
        <v>99</v>
      </c>
      <c r="D62" s="7" t="s">
        <v>100</v>
      </c>
      <c r="E62" s="6"/>
      <c r="F62" s="6"/>
      <c r="G62" s="6"/>
    </row>
    <row r="63" spans="1:7" ht="17.399999999999999" customHeight="1">
      <c r="A63" s="2">
        <v>61</v>
      </c>
      <c r="B63" s="3">
        <v>512</v>
      </c>
      <c r="C63" s="7" t="s">
        <v>101</v>
      </c>
      <c r="D63" s="7" t="s">
        <v>102</v>
      </c>
      <c r="E63" s="6"/>
      <c r="F63" s="6"/>
      <c r="G63" s="6"/>
    </row>
    <row r="64" spans="1:7" ht="17.399999999999999" customHeight="1">
      <c r="A64" s="2">
        <v>62</v>
      </c>
      <c r="B64" s="3">
        <v>513</v>
      </c>
      <c r="C64" s="8">
        <v>2016051301</v>
      </c>
      <c r="D64" s="7" t="s">
        <v>103</v>
      </c>
      <c r="E64" s="6"/>
      <c r="F64" s="6"/>
      <c r="G64" s="6"/>
    </row>
    <row r="65" spans="1:7" ht="17.399999999999999" customHeight="1">
      <c r="A65" s="2">
        <v>63</v>
      </c>
      <c r="B65" s="3">
        <v>513</v>
      </c>
      <c r="C65" s="8">
        <v>2016051302</v>
      </c>
      <c r="D65" s="7" t="s">
        <v>104</v>
      </c>
      <c r="E65" s="6"/>
      <c r="F65" s="6"/>
      <c r="G65" s="6"/>
    </row>
    <row r="66" spans="1:7" ht="17.399999999999999" customHeight="1">
      <c r="A66" s="2">
        <v>64</v>
      </c>
      <c r="B66" s="3">
        <v>513</v>
      </c>
      <c r="C66" s="8">
        <v>2016051303</v>
      </c>
      <c r="D66" s="7" t="s">
        <v>105</v>
      </c>
      <c r="E66" s="6"/>
      <c r="F66" s="6"/>
      <c r="G66" s="6"/>
    </row>
    <row r="67" spans="1:7" ht="17.399999999999999" customHeight="1">
      <c r="A67" s="2">
        <v>65</v>
      </c>
      <c r="B67" s="3">
        <v>513</v>
      </c>
      <c r="C67" s="8">
        <v>2016051304</v>
      </c>
      <c r="D67" s="7" t="s">
        <v>106</v>
      </c>
      <c r="E67" s="6"/>
      <c r="F67" s="6"/>
      <c r="G67" s="6"/>
    </row>
    <row r="68" spans="1:7" ht="17.399999999999999" customHeight="1">
      <c r="A68" s="2">
        <v>66</v>
      </c>
      <c r="B68" s="3">
        <v>513</v>
      </c>
      <c r="C68" s="8">
        <v>2016051305</v>
      </c>
      <c r="D68" s="7" t="s">
        <v>107</v>
      </c>
      <c r="E68" s="6"/>
      <c r="F68" s="6"/>
      <c r="G68" s="6"/>
    </row>
    <row r="69" spans="1:7" ht="17.399999999999999" customHeight="1">
      <c r="A69" s="2">
        <v>67</v>
      </c>
      <c r="B69" s="3">
        <v>513</v>
      </c>
      <c r="C69" s="8">
        <v>2016051306</v>
      </c>
      <c r="D69" s="7" t="s">
        <v>108</v>
      </c>
      <c r="E69" s="6"/>
      <c r="F69" s="6"/>
      <c r="G69" s="6"/>
    </row>
    <row r="70" spans="1:7" ht="17.399999999999999" customHeight="1">
      <c r="A70" s="2">
        <v>68</v>
      </c>
      <c r="B70" s="3">
        <v>513</v>
      </c>
      <c r="C70" s="8">
        <v>2016051307</v>
      </c>
      <c r="D70" s="7" t="s">
        <v>109</v>
      </c>
      <c r="E70" s="6"/>
      <c r="F70" s="6"/>
      <c r="G70" s="6"/>
    </row>
    <row r="71" spans="1:7" ht="17.399999999999999" customHeight="1">
      <c r="A71" s="2">
        <v>69</v>
      </c>
      <c r="B71" s="3">
        <v>513</v>
      </c>
      <c r="C71" s="8">
        <v>2016051309</v>
      </c>
      <c r="D71" s="7" t="s">
        <v>110</v>
      </c>
      <c r="E71" s="6"/>
      <c r="F71" s="6"/>
      <c r="G71" s="6"/>
    </row>
    <row r="72" spans="1:7" ht="17.399999999999999" customHeight="1">
      <c r="A72" s="2">
        <v>70</v>
      </c>
      <c r="B72" s="3">
        <v>513</v>
      </c>
      <c r="C72" s="8">
        <v>2016051310</v>
      </c>
      <c r="D72" s="7" t="s">
        <v>111</v>
      </c>
      <c r="E72" s="6"/>
      <c r="F72" s="6"/>
      <c r="G72" s="6"/>
    </row>
    <row r="73" spans="1:7" ht="17.399999999999999" customHeight="1">
      <c r="A73" s="2">
        <v>71</v>
      </c>
      <c r="B73" s="3">
        <v>513</v>
      </c>
      <c r="C73" s="8">
        <v>2016051311</v>
      </c>
      <c r="D73" s="7" t="s">
        <v>112</v>
      </c>
      <c r="E73" s="6"/>
      <c r="F73" s="6"/>
      <c r="G73" s="6"/>
    </row>
    <row r="74" spans="1:7" ht="17.399999999999999" customHeight="1">
      <c r="A74" s="2">
        <v>72</v>
      </c>
      <c r="B74" s="3">
        <v>513</v>
      </c>
      <c r="C74" s="8">
        <v>2016051312</v>
      </c>
      <c r="D74" s="7" t="s">
        <v>113</v>
      </c>
      <c r="E74" s="6"/>
      <c r="F74" s="6"/>
      <c r="G74" s="6"/>
    </row>
    <row r="75" spans="1:7" ht="17.399999999999999" customHeight="1">
      <c r="A75" s="2">
        <v>73</v>
      </c>
      <c r="B75" s="3">
        <v>513</v>
      </c>
      <c r="C75" s="8">
        <v>2016051313</v>
      </c>
      <c r="D75" s="7" t="s">
        <v>114</v>
      </c>
      <c r="E75" s="6"/>
      <c r="F75" s="6"/>
      <c r="G75" s="6"/>
    </row>
    <row r="76" spans="1:7" ht="17.399999999999999" customHeight="1">
      <c r="A76" s="2">
        <v>74</v>
      </c>
      <c r="B76" s="3">
        <v>513</v>
      </c>
      <c r="C76" s="8">
        <v>2016051314</v>
      </c>
      <c r="D76" s="7" t="s">
        <v>115</v>
      </c>
      <c r="E76" s="6"/>
      <c r="F76" s="6"/>
      <c r="G76" s="6"/>
    </row>
    <row r="77" spans="1:7" ht="17.399999999999999" customHeight="1">
      <c r="A77" s="2">
        <v>75</v>
      </c>
      <c r="B77" s="3">
        <v>513</v>
      </c>
      <c r="C77" s="8">
        <v>2016051315</v>
      </c>
      <c r="D77" s="7" t="s">
        <v>116</v>
      </c>
      <c r="E77" s="6"/>
      <c r="F77" s="6"/>
      <c r="G77" s="6"/>
    </row>
    <row r="78" spans="1:7" ht="17.399999999999999" customHeight="1">
      <c r="A78" s="2">
        <v>76</v>
      </c>
      <c r="B78" s="3">
        <v>513</v>
      </c>
      <c r="C78" s="8">
        <v>2016051316</v>
      </c>
      <c r="D78" s="7" t="s">
        <v>117</v>
      </c>
      <c r="E78" s="6"/>
      <c r="F78" s="6"/>
      <c r="G78" s="6"/>
    </row>
    <row r="79" spans="1:7" ht="17.399999999999999" customHeight="1">
      <c r="A79" s="2">
        <v>77</v>
      </c>
      <c r="B79" s="3">
        <v>513</v>
      </c>
      <c r="C79" s="8">
        <v>2016051317</v>
      </c>
      <c r="D79" s="7" t="s">
        <v>118</v>
      </c>
      <c r="E79" s="6"/>
      <c r="F79" s="6"/>
      <c r="G79" s="6"/>
    </row>
    <row r="80" spans="1:7" ht="17.399999999999999" customHeight="1">
      <c r="A80" s="2">
        <v>78</v>
      </c>
      <c r="B80" s="3">
        <v>513</v>
      </c>
      <c r="C80" s="8">
        <v>2016051318</v>
      </c>
      <c r="D80" s="7" t="s">
        <v>119</v>
      </c>
      <c r="E80" s="6"/>
      <c r="F80" s="6"/>
      <c r="G80" s="6"/>
    </row>
    <row r="81" spans="1:7" ht="17.399999999999999" customHeight="1">
      <c r="A81" s="2">
        <v>79</v>
      </c>
      <c r="B81" s="3">
        <v>513</v>
      </c>
      <c r="C81" s="8">
        <v>2016051319</v>
      </c>
      <c r="D81" s="7" t="s">
        <v>120</v>
      </c>
      <c r="E81" s="6"/>
      <c r="F81" s="6"/>
      <c r="G81" s="6"/>
    </row>
    <row r="82" spans="1:7" ht="17.399999999999999" customHeight="1">
      <c r="A82" s="2">
        <v>80</v>
      </c>
      <c r="B82" s="3">
        <v>513</v>
      </c>
      <c r="C82" s="8">
        <v>2016051320</v>
      </c>
      <c r="D82" s="7" t="s">
        <v>121</v>
      </c>
      <c r="E82" s="6"/>
      <c r="F82" s="6"/>
      <c r="G82" s="6"/>
    </row>
    <row r="83" spans="1:7" ht="17.399999999999999" customHeight="1">
      <c r="A83" s="2">
        <v>81</v>
      </c>
      <c r="B83" s="3">
        <v>513</v>
      </c>
      <c r="C83" s="8">
        <v>2016051321</v>
      </c>
      <c r="D83" s="7" t="s">
        <v>122</v>
      </c>
      <c r="E83" s="6"/>
      <c r="F83" s="6"/>
      <c r="G83" s="6"/>
    </row>
    <row r="84" spans="1:7" ht="17.399999999999999" customHeight="1">
      <c r="A84" s="2">
        <v>82</v>
      </c>
      <c r="B84" s="3">
        <v>513</v>
      </c>
      <c r="C84" s="8">
        <v>2016051322</v>
      </c>
      <c r="D84" s="7" t="s">
        <v>123</v>
      </c>
      <c r="E84" s="6"/>
      <c r="F84" s="6"/>
      <c r="G84" s="6"/>
    </row>
    <row r="85" spans="1:7" ht="17.399999999999999" customHeight="1">
      <c r="A85" s="2">
        <v>83</v>
      </c>
      <c r="B85" s="3">
        <v>513</v>
      </c>
      <c r="C85" s="8">
        <v>2016051323</v>
      </c>
      <c r="D85" s="7" t="s">
        <v>124</v>
      </c>
      <c r="E85" s="6"/>
      <c r="F85" s="6"/>
      <c r="G85" s="6"/>
    </row>
    <row r="86" spans="1:7" ht="17.399999999999999" customHeight="1">
      <c r="A86" s="2">
        <v>84</v>
      </c>
      <c r="B86" s="3">
        <v>513</v>
      </c>
      <c r="C86" s="8">
        <v>2016051324</v>
      </c>
      <c r="D86" s="7" t="s">
        <v>125</v>
      </c>
      <c r="E86" s="6"/>
      <c r="F86" s="6"/>
      <c r="G86" s="6"/>
    </row>
    <row r="87" spans="1:7" ht="17.399999999999999" customHeight="1">
      <c r="A87" s="2">
        <v>85</v>
      </c>
      <c r="B87" s="3">
        <v>513</v>
      </c>
      <c r="C87" s="8">
        <v>2016051325</v>
      </c>
      <c r="D87" s="7" t="s">
        <v>126</v>
      </c>
      <c r="E87" s="6"/>
      <c r="F87" s="6"/>
      <c r="G87" s="6"/>
    </row>
    <row r="88" spans="1:7" ht="17.399999999999999" customHeight="1">
      <c r="A88" s="2">
        <v>86</v>
      </c>
      <c r="B88" s="3">
        <v>513</v>
      </c>
      <c r="C88" s="8">
        <v>2016051326</v>
      </c>
      <c r="D88" s="7" t="s">
        <v>127</v>
      </c>
      <c r="E88" s="6"/>
      <c r="F88" s="6"/>
      <c r="G88" s="6"/>
    </row>
    <row r="89" spans="1:7" ht="17.399999999999999" customHeight="1">
      <c r="A89" s="2">
        <v>87</v>
      </c>
      <c r="B89" s="3">
        <v>513</v>
      </c>
      <c r="C89" s="8">
        <v>2016051327</v>
      </c>
      <c r="D89" s="7" t="s">
        <v>128</v>
      </c>
      <c r="E89" s="6"/>
      <c r="F89" s="6"/>
      <c r="G89" s="6"/>
    </row>
    <row r="90" spans="1:7" ht="17.399999999999999" customHeight="1">
      <c r="A90" s="2">
        <v>88</v>
      </c>
      <c r="B90" s="3">
        <v>513</v>
      </c>
      <c r="C90" s="8">
        <v>2016051328</v>
      </c>
      <c r="D90" s="7" t="s">
        <v>129</v>
      </c>
      <c r="E90" s="6"/>
      <c r="F90" s="6"/>
      <c r="G90" s="6"/>
    </row>
    <row r="91" spans="1:7" ht="17.399999999999999" customHeight="1">
      <c r="A91" s="2">
        <v>89</v>
      </c>
      <c r="B91" s="3">
        <v>513</v>
      </c>
      <c r="C91" s="8">
        <v>2016051329</v>
      </c>
      <c r="D91" s="7" t="s">
        <v>130</v>
      </c>
      <c r="E91" s="6"/>
      <c r="F91" s="6"/>
      <c r="G91" s="6"/>
    </row>
    <row r="92" spans="1:7" ht="17.399999999999999" customHeight="1">
      <c r="A92" s="2">
        <v>90</v>
      </c>
      <c r="B92" s="3">
        <v>513</v>
      </c>
      <c r="C92" s="8">
        <v>2016051330</v>
      </c>
      <c r="D92" s="7" t="s">
        <v>131</v>
      </c>
      <c r="E92" s="6"/>
      <c r="F92" s="6"/>
      <c r="G92" s="6"/>
    </row>
    <row r="93" spans="1:7" ht="17.399999999999999" customHeight="1">
      <c r="A93" s="2">
        <v>91</v>
      </c>
      <c r="B93" s="3">
        <v>513</v>
      </c>
      <c r="C93" s="8">
        <v>2015051302</v>
      </c>
      <c r="D93" s="7" t="s">
        <v>132</v>
      </c>
      <c r="E93" s="6"/>
      <c r="F93" s="6"/>
      <c r="G93" s="6"/>
    </row>
    <row r="94" spans="1:7" ht="17.399999999999999" customHeight="1">
      <c r="A94" s="2">
        <v>92</v>
      </c>
      <c r="B94" s="3">
        <v>513</v>
      </c>
      <c r="C94" s="8">
        <v>2014051306</v>
      </c>
      <c r="D94" s="7" t="s">
        <v>133</v>
      </c>
      <c r="E94" s="6"/>
      <c r="F94" s="6"/>
      <c r="G94" s="6"/>
    </row>
    <row r="95" spans="1:7" ht="17.399999999999999" customHeight="1">
      <c r="A95" s="2">
        <v>93</v>
      </c>
      <c r="B95" s="3">
        <v>514</v>
      </c>
      <c r="C95" s="8">
        <v>2016051401</v>
      </c>
      <c r="D95" s="7" t="s">
        <v>134</v>
      </c>
      <c r="E95" s="6"/>
      <c r="F95" s="6"/>
      <c r="G95" s="6"/>
    </row>
    <row r="96" spans="1:7" ht="17.399999999999999" customHeight="1">
      <c r="A96" s="2">
        <v>94</v>
      </c>
      <c r="B96" s="3">
        <v>514</v>
      </c>
      <c r="C96" s="8">
        <v>2016051402</v>
      </c>
      <c r="D96" s="7" t="s">
        <v>135</v>
      </c>
      <c r="E96" s="6"/>
      <c r="F96" s="6"/>
      <c r="G96" s="6"/>
    </row>
    <row r="97" spans="1:7" ht="17.399999999999999" customHeight="1">
      <c r="A97" s="2">
        <v>95</v>
      </c>
      <c r="B97" s="3">
        <v>514</v>
      </c>
      <c r="C97" s="8">
        <v>2016051403</v>
      </c>
      <c r="D97" s="7" t="s">
        <v>136</v>
      </c>
      <c r="E97" s="6"/>
      <c r="F97" s="6"/>
      <c r="G97" s="6"/>
    </row>
    <row r="98" spans="1:7" ht="17.399999999999999" customHeight="1">
      <c r="A98" s="2">
        <v>96</v>
      </c>
      <c r="B98" s="3">
        <v>514</v>
      </c>
      <c r="C98" s="8">
        <v>2016051404</v>
      </c>
      <c r="D98" s="7" t="s">
        <v>137</v>
      </c>
      <c r="E98" s="6"/>
      <c r="F98" s="6"/>
      <c r="G98" s="6"/>
    </row>
    <row r="99" spans="1:7" ht="17.399999999999999" customHeight="1">
      <c r="A99" s="2">
        <v>97</v>
      </c>
      <c r="B99" s="3">
        <v>514</v>
      </c>
      <c r="C99" s="8">
        <v>2016051405</v>
      </c>
      <c r="D99" s="7" t="s">
        <v>138</v>
      </c>
      <c r="E99" s="6"/>
      <c r="F99" s="6"/>
      <c r="G99" s="6"/>
    </row>
    <row r="100" spans="1:7" ht="17.399999999999999" customHeight="1">
      <c r="A100" s="2">
        <v>98</v>
      </c>
      <c r="B100" s="3">
        <v>514</v>
      </c>
      <c r="C100" s="8">
        <v>2016051406</v>
      </c>
      <c r="D100" s="7" t="s">
        <v>139</v>
      </c>
      <c r="E100" s="6"/>
      <c r="F100" s="6"/>
      <c r="G100" s="6"/>
    </row>
    <row r="101" spans="1:7" ht="17.399999999999999" customHeight="1">
      <c r="A101" s="2">
        <v>99</v>
      </c>
      <c r="B101" s="3">
        <v>514</v>
      </c>
      <c r="C101" s="8">
        <v>2016051407</v>
      </c>
      <c r="D101" s="7" t="s">
        <v>140</v>
      </c>
      <c r="E101" s="6"/>
      <c r="F101" s="6"/>
      <c r="G101" s="6"/>
    </row>
    <row r="102" spans="1:7" ht="17.399999999999999" customHeight="1">
      <c r="A102" s="2">
        <v>100</v>
      </c>
      <c r="B102" s="3">
        <v>514</v>
      </c>
      <c r="C102" s="8">
        <v>2016051408</v>
      </c>
      <c r="D102" s="7" t="s">
        <v>141</v>
      </c>
      <c r="E102" s="6"/>
      <c r="F102" s="6"/>
      <c r="G102" s="6"/>
    </row>
    <row r="103" spans="1:7" ht="17.399999999999999" customHeight="1">
      <c r="A103" s="2">
        <v>101</v>
      </c>
      <c r="B103" s="3">
        <v>514</v>
      </c>
      <c r="C103" s="8">
        <v>2016051409</v>
      </c>
      <c r="D103" s="7" t="s">
        <v>142</v>
      </c>
      <c r="E103" s="6"/>
      <c r="F103" s="6"/>
      <c r="G103" s="6"/>
    </row>
    <row r="104" spans="1:7" ht="17.399999999999999" customHeight="1">
      <c r="A104" s="2">
        <v>102</v>
      </c>
      <c r="B104" s="3">
        <v>514</v>
      </c>
      <c r="C104" s="8">
        <v>2016051410</v>
      </c>
      <c r="D104" s="7" t="s">
        <v>143</v>
      </c>
      <c r="E104" s="6"/>
      <c r="F104" s="6"/>
      <c r="G104" s="6"/>
    </row>
    <row r="105" spans="1:7" ht="17.399999999999999" customHeight="1">
      <c r="A105" s="2">
        <v>103</v>
      </c>
      <c r="B105" s="3">
        <v>514</v>
      </c>
      <c r="C105" s="8">
        <v>2016051411</v>
      </c>
      <c r="D105" s="7" t="s">
        <v>144</v>
      </c>
      <c r="E105" s="6"/>
      <c r="F105" s="6"/>
      <c r="G105" s="6"/>
    </row>
    <row r="106" spans="1:7" ht="17.399999999999999" customHeight="1">
      <c r="A106" s="2">
        <v>104</v>
      </c>
      <c r="B106" s="3">
        <v>514</v>
      </c>
      <c r="C106" s="8">
        <v>2016051412</v>
      </c>
      <c r="D106" s="7" t="s">
        <v>145</v>
      </c>
      <c r="E106" s="6"/>
      <c r="F106" s="6"/>
      <c r="G106" s="6"/>
    </row>
    <row r="107" spans="1:7" ht="17.399999999999999" customHeight="1">
      <c r="A107" s="2">
        <v>105</v>
      </c>
      <c r="B107" s="3">
        <v>514</v>
      </c>
      <c r="C107" s="8">
        <v>2016051413</v>
      </c>
      <c r="D107" s="7" t="s">
        <v>146</v>
      </c>
      <c r="E107" s="6"/>
      <c r="F107" s="6"/>
      <c r="G107" s="6"/>
    </row>
    <row r="108" spans="1:7" ht="17.399999999999999" customHeight="1">
      <c r="A108" s="2">
        <v>106</v>
      </c>
      <c r="B108" s="3">
        <v>514</v>
      </c>
      <c r="C108" s="8">
        <v>2016051414</v>
      </c>
      <c r="D108" s="7" t="s">
        <v>147</v>
      </c>
      <c r="E108" s="6"/>
      <c r="F108" s="6"/>
      <c r="G108" s="6"/>
    </row>
    <row r="109" spans="1:7" ht="17.399999999999999" customHeight="1">
      <c r="A109" s="2">
        <v>107</v>
      </c>
      <c r="B109" s="3">
        <v>514</v>
      </c>
      <c r="C109" s="8">
        <v>2016051415</v>
      </c>
      <c r="D109" s="7" t="s">
        <v>148</v>
      </c>
      <c r="E109" s="6"/>
      <c r="F109" s="6"/>
      <c r="G109" s="6"/>
    </row>
    <row r="110" spans="1:7" ht="17.399999999999999" customHeight="1">
      <c r="A110" s="2">
        <v>108</v>
      </c>
      <c r="B110" s="3">
        <v>514</v>
      </c>
      <c r="C110" s="8">
        <v>2016051416</v>
      </c>
      <c r="D110" s="7" t="s">
        <v>149</v>
      </c>
      <c r="E110" s="6"/>
      <c r="F110" s="6"/>
      <c r="G110" s="6"/>
    </row>
    <row r="111" spans="1:7" ht="17.399999999999999" customHeight="1">
      <c r="A111" s="2">
        <v>109</v>
      </c>
      <c r="B111" s="3">
        <v>514</v>
      </c>
      <c r="C111" s="8">
        <v>2016051417</v>
      </c>
      <c r="D111" s="7" t="s">
        <v>150</v>
      </c>
      <c r="E111" s="6"/>
      <c r="F111" s="6"/>
      <c r="G111" s="6"/>
    </row>
    <row r="112" spans="1:7" ht="17.399999999999999" customHeight="1">
      <c r="A112" s="2">
        <v>110</v>
      </c>
      <c r="B112" s="3">
        <v>514</v>
      </c>
      <c r="C112" s="8">
        <v>2016051418</v>
      </c>
      <c r="D112" s="7" t="s">
        <v>151</v>
      </c>
      <c r="E112" s="6"/>
      <c r="F112" s="6"/>
      <c r="G112" s="6"/>
    </row>
    <row r="113" spans="1:7" ht="17.399999999999999" customHeight="1">
      <c r="A113" s="2">
        <v>111</v>
      </c>
      <c r="B113" s="3">
        <v>514</v>
      </c>
      <c r="C113" s="8">
        <v>2016051419</v>
      </c>
      <c r="D113" s="7" t="s">
        <v>152</v>
      </c>
      <c r="E113" s="6"/>
      <c r="F113" s="6"/>
      <c r="G113" s="6"/>
    </row>
    <row r="114" spans="1:7" ht="17.399999999999999" customHeight="1">
      <c r="A114" s="2">
        <v>112</v>
      </c>
      <c r="B114" s="3">
        <v>514</v>
      </c>
      <c r="C114" s="8">
        <v>2016051420</v>
      </c>
      <c r="D114" s="7" t="s">
        <v>153</v>
      </c>
      <c r="E114" s="6"/>
      <c r="F114" s="6"/>
      <c r="G114" s="6"/>
    </row>
    <row r="115" spans="1:7" ht="17.399999999999999" customHeight="1">
      <c r="A115" s="2">
        <v>113</v>
      </c>
      <c r="B115" s="3">
        <v>514</v>
      </c>
      <c r="C115" s="8">
        <v>2016051421</v>
      </c>
      <c r="D115" s="7" t="s">
        <v>154</v>
      </c>
      <c r="E115" s="6"/>
      <c r="F115" s="6"/>
      <c r="G115" s="6"/>
    </row>
    <row r="116" spans="1:7" ht="17.399999999999999" customHeight="1">
      <c r="A116" s="2">
        <v>114</v>
      </c>
      <c r="B116" s="3">
        <v>514</v>
      </c>
      <c r="C116" s="8">
        <v>2016051422</v>
      </c>
      <c r="D116" s="7" t="s">
        <v>155</v>
      </c>
      <c r="E116" s="6"/>
      <c r="F116" s="6"/>
      <c r="G116" s="6"/>
    </row>
    <row r="117" spans="1:7" ht="17.399999999999999" customHeight="1">
      <c r="A117" s="2">
        <v>115</v>
      </c>
      <c r="B117" s="3">
        <v>514</v>
      </c>
      <c r="C117" s="8">
        <v>2016051423</v>
      </c>
      <c r="D117" s="7" t="s">
        <v>156</v>
      </c>
      <c r="E117" s="6"/>
      <c r="F117" s="6"/>
      <c r="G117" s="6"/>
    </row>
    <row r="118" spans="1:7" ht="17.399999999999999" customHeight="1">
      <c r="A118" s="2">
        <v>116</v>
      </c>
      <c r="B118" s="3">
        <v>514</v>
      </c>
      <c r="C118" s="8">
        <v>2016051424</v>
      </c>
      <c r="D118" s="7" t="s">
        <v>157</v>
      </c>
      <c r="E118" s="6"/>
      <c r="F118" s="6"/>
      <c r="G118" s="6"/>
    </row>
    <row r="119" spans="1:7" ht="17.399999999999999" customHeight="1">
      <c r="A119" s="2">
        <v>117</v>
      </c>
      <c r="B119" s="3">
        <v>514</v>
      </c>
      <c r="C119" s="8">
        <v>2016051425</v>
      </c>
      <c r="D119" s="7" t="s">
        <v>158</v>
      </c>
      <c r="E119" s="6"/>
      <c r="F119" s="6"/>
      <c r="G119" s="6"/>
    </row>
    <row r="120" spans="1:7" ht="17.399999999999999" customHeight="1">
      <c r="A120" s="2">
        <v>118</v>
      </c>
      <c r="B120" s="3">
        <v>514</v>
      </c>
      <c r="C120" s="8">
        <v>2016051426</v>
      </c>
      <c r="D120" s="7" t="s">
        <v>159</v>
      </c>
      <c r="E120" s="6"/>
      <c r="F120" s="6"/>
      <c r="G120" s="6"/>
    </row>
    <row r="121" spans="1:7" ht="17.399999999999999" customHeight="1">
      <c r="A121" s="2">
        <v>119</v>
      </c>
      <c r="B121" s="3">
        <v>514</v>
      </c>
      <c r="C121" s="8">
        <v>2016051427</v>
      </c>
      <c r="D121" s="7" t="s">
        <v>160</v>
      </c>
      <c r="E121" s="6"/>
      <c r="F121" s="6"/>
      <c r="G121" s="6"/>
    </row>
    <row r="122" spans="1:7" ht="17.399999999999999" customHeight="1">
      <c r="A122" s="2">
        <v>120</v>
      </c>
      <c r="B122" s="3">
        <v>514</v>
      </c>
      <c r="C122" s="8">
        <v>2016051428</v>
      </c>
      <c r="D122" s="7" t="s">
        <v>161</v>
      </c>
      <c r="E122" s="6"/>
      <c r="F122" s="6"/>
      <c r="G122" s="6"/>
    </row>
    <row r="123" spans="1:7" ht="17.399999999999999" customHeight="1">
      <c r="A123" s="2">
        <v>121</v>
      </c>
      <c r="B123" s="3">
        <v>514</v>
      </c>
      <c r="C123" s="8">
        <v>2016051429</v>
      </c>
      <c r="D123" s="7" t="s">
        <v>162</v>
      </c>
      <c r="E123" s="6"/>
      <c r="F123" s="6"/>
      <c r="G123" s="6"/>
    </row>
    <row r="124" spans="1:7" ht="17.399999999999999" customHeight="1">
      <c r="A124" s="2">
        <v>122</v>
      </c>
      <c r="B124" s="3">
        <v>514</v>
      </c>
      <c r="C124" s="8">
        <v>2016051430</v>
      </c>
      <c r="D124" s="7" t="s">
        <v>163</v>
      </c>
      <c r="E124" s="6"/>
      <c r="F124" s="6"/>
      <c r="G124" s="6"/>
    </row>
    <row r="125" spans="1:7" ht="17.399999999999999" customHeight="1">
      <c r="A125" s="2">
        <v>123</v>
      </c>
      <c r="B125" s="3">
        <v>531</v>
      </c>
      <c r="C125" s="3">
        <v>2016053101</v>
      </c>
      <c r="D125" s="4" t="s">
        <v>164</v>
      </c>
      <c r="E125" s="6"/>
      <c r="F125" s="6"/>
      <c r="G125" s="6"/>
    </row>
    <row r="126" spans="1:7" ht="17.399999999999999" customHeight="1">
      <c r="A126" s="2">
        <v>124</v>
      </c>
      <c r="B126" s="3">
        <v>531</v>
      </c>
      <c r="C126" s="3">
        <v>2016053102</v>
      </c>
      <c r="D126" s="4" t="s">
        <v>165</v>
      </c>
      <c r="E126" s="6"/>
      <c r="F126" s="6"/>
      <c r="G126" s="6"/>
    </row>
    <row r="127" spans="1:7" ht="17.399999999999999" customHeight="1">
      <c r="A127" s="2">
        <v>125</v>
      </c>
      <c r="B127" s="3">
        <v>531</v>
      </c>
      <c r="C127" s="3">
        <v>2016053103</v>
      </c>
      <c r="D127" s="4" t="s">
        <v>166</v>
      </c>
      <c r="E127" s="6"/>
      <c r="F127" s="6"/>
      <c r="G127" s="6"/>
    </row>
    <row r="128" spans="1:7" ht="17.399999999999999" customHeight="1">
      <c r="A128" s="2">
        <v>126</v>
      </c>
      <c r="B128" s="3">
        <v>531</v>
      </c>
      <c r="C128" s="3">
        <v>2016053104</v>
      </c>
      <c r="D128" s="4" t="s">
        <v>167</v>
      </c>
      <c r="E128" s="6"/>
      <c r="F128" s="6"/>
      <c r="G128" s="6"/>
    </row>
    <row r="129" spans="1:7" ht="17.399999999999999" customHeight="1">
      <c r="A129" s="2">
        <v>127</v>
      </c>
      <c r="B129" s="3">
        <v>531</v>
      </c>
      <c r="C129" s="3">
        <v>2016053105</v>
      </c>
      <c r="D129" s="4" t="s">
        <v>168</v>
      </c>
      <c r="E129" s="6"/>
      <c r="F129" s="6"/>
      <c r="G129" s="6"/>
    </row>
    <row r="130" spans="1:7" ht="17.399999999999999" customHeight="1">
      <c r="A130" s="2">
        <v>128</v>
      </c>
      <c r="B130" s="3">
        <v>531</v>
      </c>
      <c r="C130" s="3">
        <v>2016053106</v>
      </c>
      <c r="D130" s="4" t="s">
        <v>169</v>
      </c>
      <c r="E130" s="6"/>
      <c r="F130" s="6"/>
      <c r="G130" s="6"/>
    </row>
    <row r="131" spans="1:7" ht="17.399999999999999" customHeight="1">
      <c r="A131" s="2">
        <v>129</v>
      </c>
      <c r="B131" s="3">
        <v>531</v>
      </c>
      <c r="C131" s="3">
        <v>2016053107</v>
      </c>
      <c r="D131" s="4" t="s">
        <v>170</v>
      </c>
      <c r="E131" s="6"/>
      <c r="F131" s="6"/>
      <c r="G131" s="6"/>
    </row>
    <row r="132" spans="1:7" ht="17.399999999999999" customHeight="1">
      <c r="A132" s="2">
        <v>130</v>
      </c>
      <c r="B132" s="3">
        <v>531</v>
      </c>
      <c r="C132" s="3">
        <v>2016053108</v>
      </c>
      <c r="D132" s="4" t="s">
        <v>171</v>
      </c>
      <c r="E132" s="6"/>
      <c r="F132" s="6"/>
      <c r="G132" s="6"/>
    </row>
    <row r="133" spans="1:7" ht="17.399999999999999" customHeight="1">
      <c r="A133" s="2">
        <v>131</v>
      </c>
      <c r="B133" s="3">
        <v>531</v>
      </c>
      <c r="C133" s="3">
        <v>2016053109</v>
      </c>
      <c r="D133" s="4" t="s">
        <v>172</v>
      </c>
      <c r="E133" s="6"/>
      <c r="F133" s="6"/>
      <c r="G133" s="6"/>
    </row>
    <row r="134" spans="1:7" ht="17.399999999999999" customHeight="1">
      <c r="A134" s="2">
        <v>132</v>
      </c>
      <c r="B134" s="3">
        <v>531</v>
      </c>
      <c r="C134" s="3">
        <v>2016053110</v>
      </c>
      <c r="D134" s="4" t="s">
        <v>173</v>
      </c>
      <c r="E134" s="6"/>
      <c r="F134" s="6"/>
      <c r="G134" s="6"/>
    </row>
    <row r="135" spans="1:7" ht="17.399999999999999" customHeight="1">
      <c r="A135" s="2">
        <v>133</v>
      </c>
      <c r="B135" s="3">
        <v>531</v>
      </c>
      <c r="C135" s="3">
        <v>2016053111</v>
      </c>
      <c r="D135" s="4" t="s">
        <v>174</v>
      </c>
      <c r="E135" s="6"/>
      <c r="F135" s="6"/>
      <c r="G135" s="6"/>
    </row>
    <row r="136" spans="1:7" ht="17.399999999999999" customHeight="1">
      <c r="A136" s="2">
        <v>134</v>
      </c>
      <c r="B136" s="3">
        <v>531</v>
      </c>
      <c r="C136" s="3">
        <v>2016053112</v>
      </c>
      <c r="D136" s="4" t="s">
        <v>175</v>
      </c>
      <c r="E136" s="6"/>
      <c r="F136" s="6"/>
      <c r="G136" s="6"/>
    </row>
    <row r="137" spans="1:7" ht="17.399999999999999" customHeight="1">
      <c r="A137" s="2">
        <v>135</v>
      </c>
      <c r="B137" s="3">
        <v>531</v>
      </c>
      <c r="C137" s="3">
        <v>2016053113</v>
      </c>
      <c r="D137" s="4" t="s">
        <v>176</v>
      </c>
      <c r="E137" s="6"/>
      <c r="F137" s="6"/>
      <c r="G137" s="6"/>
    </row>
    <row r="138" spans="1:7" ht="17.399999999999999" customHeight="1">
      <c r="A138" s="2">
        <v>136</v>
      </c>
      <c r="B138" s="3">
        <v>531</v>
      </c>
      <c r="C138" s="3">
        <v>2016053114</v>
      </c>
      <c r="D138" s="4" t="s">
        <v>177</v>
      </c>
      <c r="E138" s="6"/>
      <c r="F138" s="6"/>
      <c r="G138" s="6"/>
    </row>
    <row r="139" spans="1:7" ht="17.399999999999999" customHeight="1">
      <c r="A139" s="2">
        <v>137</v>
      </c>
      <c r="B139" s="3">
        <v>531</v>
      </c>
      <c r="C139" s="3">
        <v>2016053115</v>
      </c>
      <c r="D139" s="4" t="s">
        <v>178</v>
      </c>
      <c r="E139" s="6"/>
      <c r="F139" s="6"/>
      <c r="G139" s="6"/>
    </row>
    <row r="140" spans="1:7" ht="17.399999999999999" customHeight="1">
      <c r="A140" s="2">
        <v>138</v>
      </c>
      <c r="B140" s="3">
        <v>531</v>
      </c>
      <c r="C140" s="3">
        <v>2016053116</v>
      </c>
      <c r="D140" s="4" t="s">
        <v>179</v>
      </c>
      <c r="E140" s="6"/>
      <c r="F140" s="6"/>
      <c r="G140" s="6"/>
    </row>
    <row r="141" spans="1:7" ht="17.399999999999999" customHeight="1">
      <c r="A141" s="2">
        <v>139</v>
      </c>
      <c r="B141" s="3">
        <v>531</v>
      </c>
      <c r="C141" s="3">
        <v>2016053117</v>
      </c>
      <c r="D141" s="4" t="s">
        <v>180</v>
      </c>
      <c r="E141" s="6"/>
      <c r="F141" s="6"/>
      <c r="G141" s="6"/>
    </row>
    <row r="142" spans="1:7" ht="17.399999999999999" customHeight="1">
      <c r="A142" s="2">
        <v>140</v>
      </c>
      <c r="B142" s="3">
        <v>531</v>
      </c>
      <c r="C142" s="3">
        <v>2016053118</v>
      </c>
      <c r="D142" s="4" t="s">
        <v>181</v>
      </c>
      <c r="E142" s="6"/>
      <c r="F142" s="6"/>
      <c r="G142" s="6"/>
    </row>
    <row r="143" spans="1:7" ht="17.399999999999999" customHeight="1">
      <c r="A143" s="2">
        <v>141</v>
      </c>
      <c r="B143" s="3">
        <v>531</v>
      </c>
      <c r="C143" s="3">
        <v>2016053119</v>
      </c>
      <c r="D143" s="4" t="s">
        <v>182</v>
      </c>
      <c r="E143" s="6"/>
      <c r="F143" s="6"/>
      <c r="G143" s="6"/>
    </row>
    <row r="144" spans="1:7" ht="17.399999999999999" customHeight="1">
      <c r="A144" s="2">
        <v>142</v>
      </c>
      <c r="B144" s="3">
        <v>531</v>
      </c>
      <c r="C144" s="3">
        <v>2016053120</v>
      </c>
      <c r="D144" s="4" t="s">
        <v>183</v>
      </c>
      <c r="E144" s="6"/>
      <c r="F144" s="6"/>
      <c r="G144" s="6"/>
    </row>
    <row r="145" spans="1:7" ht="17.399999999999999" customHeight="1">
      <c r="A145" s="2">
        <v>143</v>
      </c>
      <c r="B145" s="3">
        <v>531</v>
      </c>
      <c r="C145" s="3">
        <v>2016053121</v>
      </c>
      <c r="D145" s="4" t="s">
        <v>184</v>
      </c>
      <c r="E145" s="6"/>
      <c r="F145" s="6"/>
      <c r="G145" s="6"/>
    </row>
    <row r="146" spans="1:7" ht="17.399999999999999" customHeight="1">
      <c r="A146" s="2">
        <v>144</v>
      </c>
      <c r="B146" s="3">
        <v>531</v>
      </c>
      <c r="C146" s="3">
        <v>2016053122</v>
      </c>
      <c r="D146" s="4" t="s">
        <v>185</v>
      </c>
      <c r="E146" s="6"/>
      <c r="F146" s="6"/>
      <c r="G146" s="6"/>
    </row>
    <row r="147" spans="1:7" ht="17.399999999999999" customHeight="1">
      <c r="A147" s="2">
        <v>145</v>
      </c>
      <c r="B147" s="3">
        <v>531</v>
      </c>
      <c r="C147" s="3">
        <v>2016053123</v>
      </c>
      <c r="D147" s="4" t="s">
        <v>186</v>
      </c>
      <c r="E147" s="6"/>
      <c r="F147" s="6"/>
      <c r="G147" s="6"/>
    </row>
    <row r="148" spans="1:7" ht="17.399999999999999" customHeight="1">
      <c r="A148" s="2">
        <v>146</v>
      </c>
      <c r="B148" s="3">
        <v>531</v>
      </c>
      <c r="C148" s="3">
        <v>2016053124</v>
      </c>
      <c r="D148" s="4" t="s">
        <v>187</v>
      </c>
      <c r="E148" s="6"/>
      <c r="F148" s="6"/>
      <c r="G148" s="6"/>
    </row>
    <row r="149" spans="1:7" ht="17.399999999999999" customHeight="1">
      <c r="A149" s="2">
        <v>147</v>
      </c>
      <c r="B149" s="3">
        <v>531</v>
      </c>
      <c r="C149" s="3">
        <v>2016053125</v>
      </c>
      <c r="D149" s="4" t="s">
        <v>188</v>
      </c>
      <c r="E149" s="6"/>
      <c r="F149" s="6"/>
      <c r="G149" s="6"/>
    </row>
    <row r="150" spans="1:7" ht="17.399999999999999" customHeight="1">
      <c r="A150" s="2">
        <v>148</v>
      </c>
      <c r="B150" s="3">
        <v>531</v>
      </c>
      <c r="C150" s="3">
        <v>2016053126</v>
      </c>
      <c r="D150" s="4" t="s">
        <v>189</v>
      </c>
      <c r="E150" s="6"/>
      <c r="F150" s="6"/>
      <c r="G150" s="6"/>
    </row>
    <row r="151" spans="1:7" ht="17.399999999999999" customHeight="1">
      <c r="A151" s="2">
        <v>149</v>
      </c>
      <c r="B151" s="3">
        <v>531</v>
      </c>
      <c r="C151" s="3">
        <v>2016053127</v>
      </c>
      <c r="D151" s="4" t="s">
        <v>190</v>
      </c>
      <c r="E151" s="6"/>
      <c r="F151" s="6"/>
      <c r="G151" s="6"/>
    </row>
    <row r="152" spans="1:7" ht="17.399999999999999" customHeight="1">
      <c r="A152" s="2">
        <v>150</v>
      </c>
      <c r="B152" s="3">
        <v>531</v>
      </c>
      <c r="C152" s="3">
        <v>2016053128</v>
      </c>
      <c r="D152" s="4" t="s">
        <v>191</v>
      </c>
      <c r="E152" s="6"/>
      <c r="F152" s="6"/>
      <c r="G152" s="6"/>
    </row>
    <row r="153" spans="1:7" ht="17.399999999999999" customHeight="1">
      <c r="A153" s="2">
        <v>151</v>
      </c>
      <c r="B153" s="3">
        <v>531</v>
      </c>
      <c r="C153" s="3">
        <v>2016053129</v>
      </c>
      <c r="D153" s="4" t="s">
        <v>192</v>
      </c>
      <c r="E153" s="6"/>
      <c r="F153" s="6"/>
      <c r="G153" s="6"/>
    </row>
    <row r="154" spans="1:7" ht="17.399999999999999" customHeight="1">
      <c r="A154" s="2">
        <v>152</v>
      </c>
      <c r="B154" s="3">
        <v>531</v>
      </c>
      <c r="C154" s="3">
        <v>2016053130</v>
      </c>
      <c r="D154" s="4" t="s">
        <v>193</v>
      </c>
      <c r="E154" s="6"/>
      <c r="F154" s="6"/>
      <c r="G154" s="6"/>
    </row>
    <row r="155" spans="1:7" ht="17.399999999999999" customHeight="1">
      <c r="A155" s="2">
        <v>153</v>
      </c>
      <c r="B155" s="3">
        <v>532</v>
      </c>
      <c r="C155" s="8">
        <v>2016053201</v>
      </c>
      <c r="D155" s="7" t="s">
        <v>194</v>
      </c>
      <c r="E155" s="6"/>
      <c r="F155" s="6"/>
      <c r="G155" s="6"/>
    </row>
    <row r="156" spans="1:7" ht="17.399999999999999" customHeight="1">
      <c r="A156" s="2">
        <v>154</v>
      </c>
      <c r="B156" s="3">
        <v>532</v>
      </c>
      <c r="C156" s="8">
        <v>2016053202</v>
      </c>
      <c r="D156" s="7" t="s">
        <v>195</v>
      </c>
      <c r="E156" s="6"/>
      <c r="F156" s="6"/>
      <c r="G156" s="6"/>
    </row>
    <row r="157" spans="1:7" ht="17.399999999999999" customHeight="1">
      <c r="A157" s="2">
        <v>155</v>
      </c>
      <c r="B157" s="3">
        <v>532</v>
      </c>
      <c r="C157" s="8">
        <v>2016053203</v>
      </c>
      <c r="D157" s="7" t="s">
        <v>196</v>
      </c>
      <c r="E157" s="6"/>
      <c r="F157" s="6"/>
      <c r="G157" s="6"/>
    </row>
    <row r="158" spans="1:7" ht="17.399999999999999" customHeight="1">
      <c r="A158" s="2">
        <v>156</v>
      </c>
      <c r="B158" s="3">
        <v>532</v>
      </c>
      <c r="C158" s="8">
        <v>2016053204</v>
      </c>
      <c r="D158" s="7" t="s">
        <v>197</v>
      </c>
      <c r="E158" s="6"/>
      <c r="F158" s="6"/>
      <c r="G158" s="6"/>
    </row>
    <row r="159" spans="1:7" ht="17.399999999999999" customHeight="1">
      <c r="A159" s="2">
        <v>157</v>
      </c>
      <c r="B159" s="3">
        <v>532</v>
      </c>
      <c r="C159" s="8">
        <v>2016053205</v>
      </c>
      <c r="D159" s="7" t="s">
        <v>198</v>
      </c>
      <c r="E159" s="6"/>
      <c r="F159" s="6"/>
      <c r="G159" s="6"/>
    </row>
    <row r="160" spans="1:7" ht="17.399999999999999" customHeight="1">
      <c r="A160" s="2">
        <v>158</v>
      </c>
      <c r="B160" s="3">
        <v>532</v>
      </c>
      <c r="C160" s="8">
        <v>2016053206</v>
      </c>
      <c r="D160" s="7" t="s">
        <v>199</v>
      </c>
      <c r="E160" s="6"/>
      <c r="F160" s="6"/>
      <c r="G160" s="6"/>
    </row>
    <row r="161" spans="1:7" ht="17.399999999999999" customHeight="1">
      <c r="A161" s="2">
        <v>159</v>
      </c>
      <c r="B161" s="3">
        <v>532</v>
      </c>
      <c r="C161" s="8">
        <v>2016053207</v>
      </c>
      <c r="D161" s="7" t="s">
        <v>200</v>
      </c>
      <c r="E161" s="6"/>
      <c r="F161" s="6"/>
      <c r="G161" s="6"/>
    </row>
    <row r="162" spans="1:7" ht="17.399999999999999" customHeight="1">
      <c r="A162" s="2">
        <v>160</v>
      </c>
      <c r="B162" s="3">
        <v>532</v>
      </c>
      <c r="C162" s="8">
        <v>2016053208</v>
      </c>
      <c r="D162" s="7" t="s">
        <v>201</v>
      </c>
      <c r="E162" s="6"/>
      <c r="F162" s="6"/>
      <c r="G162" s="6"/>
    </row>
    <row r="163" spans="1:7" ht="17.399999999999999" customHeight="1">
      <c r="A163" s="2">
        <v>161</v>
      </c>
      <c r="B163" s="3">
        <v>532</v>
      </c>
      <c r="C163" s="8">
        <v>2016053209</v>
      </c>
      <c r="D163" s="7" t="s">
        <v>202</v>
      </c>
      <c r="E163" s="6"/>
      <c r="F163" s="6"/>
      <c r="G163" s="6"/>
    </row>
    <row r="164" spans="1:7" ht="17.399999999999999" customHeight="1">
      <c r="A164" s="2">
        <v>162</v>
      </c>
      <c r="B164" s="3">
        <v>532</v>
      </c>
      <c r="C164" s="8">
        <v>2016053210</v>
      </c>
      <c r="D164" s="7" t="s">
        <v>203</v>
      </c>
      <c r="E164" s="6"/>
      <c r="F164" s="6"/>
      <c r="G164" s="6"/>
    </row>
    <row r="165" spans="1:7" ht="17.399999999999999" customHeight="1">
      <c r="A165" s="2">
        <v>163</v>
      </c>
      <c r="B165" s="3">
        <v>532</v>
      </c>
      <c r="C165" s="8">
        <v>2016053211</v>
      </c>
      <c r="D165" s="7" t="s">
        <v>204</v>
      </c>
      <c r="E165" s="6"/>
      <c r="F165" s="6"/>
      <c r="G165" s="6"/>
    </row>
    <row r="166" spans="1:7" ht="17.399999999999999" customHeight="1">
      <c r="A166" s="2">
        <v>164</v>
      </c>
      <c r="B166" s="3">
        <v>532</v>
      </c>
      <c r="C166" s="8">
        <v>2016053212</v>
      </c>
      <c r="D166" s="7" t="s">
        <v>205</v>
      </c>
      <c r="E166" s="6"/>
      <c r="F166" s="6"/>
      <c r="G166" s="6"/>
    </row>
    <row r="167" spans="1:7" ht="17.399999999999999" customHeight="1">
      <c r="A167" s="2">
        <v>165</v>
      </c>
      <c r="B167" s="3">
        <v>532</v>
      </c>
      <c r="C167" s="8">
        <v>2016053213</v>
      </c>
      <c r="D167" s="7" t="s">
        <v>206</v>
      </c>
      <c r="E167" s="6"/>
      <c r="F167" s="6"/>
      <c r="G167" s="6"/>
    </row>
    <row r="168" spans="1:7" ht="17.399999999999999" customHeight="1">
      <c r="A168" s="2">
        <v>166</v>
      </c>
      <c r="B168" s="3">
        <v>532</v>
      </c>
      <c r="C168" s="8">
        <v>2016053214</v>
      </c>
      <c r="D168" s="7" t="s">
        <v>207</v>
      </c>
      <c r="E168" s="6"/>
      <c r="F168" s="6"/>
      <c r="G168" s="6"/>
    </row>
    <row r="169" spans="1:7" ht="17.399999999999999" customHeight="1">
      <c r="A169" s="2">
        <v>167</v>
      </c>
      <c r="B169" s="3">
        <v>532</v>
      </c>
      <c r="C169" s="8">
        <v>2016053215</v>
      </c>
      <c r="D169" s="7" t="s">
        <v>208</v>
      </c>
      <c r="E169" s="6"/>
      <c r="F169" s="6"/>
      <c r="G169" s="6"/>
    </row>
    <row r="170" spans="1:7" ht="17.399999999999999" customHeight="1">
      <c r="A170" s="2">
        <v>168</v>
      </c>
      <c r="B170" s="3">
        <v>532</v>
      </c>
      <c r="C170" s="8">
        <v>2016053216</v>
      </c>
      <c r="D170" s="7" t="s">
        <v>209</v>
      </c>
      <c r="E170" s="6"/>
      <c r="F170" s="6"/>
      <c r="G170" s="6"/>
    </row>
    <row r="171" spans="1:7" ht="17.399999999999999" customHeight="1">
      <c r="A171" s="2">
        <v>169</v>
      </c>
      <c r="B171" s="3">
        <v>532</v>
      </c>
      <c r="C171" s="8">
        <v>2016053217</v>
      </c>
      <c r="D171" s="7" t="s">
        <v>210</v>
      </c>
      <c r="E171" s="6"/>
      <c r="F171" s="6"/>
      <c r="G171" s="6"/>
    </row>
    <row r="172" spans="1:7" ht="17.399999999999999" customHeight="1">
      <c r="A172" s="2">
        <v>170</v>
      </c>
      <c r="B172" s="3">
        <v>532</v>
      </c>
      <c r="C172" s="8">
        <v>2016053218</v>
      </c>
      <c r="D172" s="7" t="s">
        <v>211</v>
      </c>
      <c r="E172" s="6"/>
      <c r="F172" s="6"/>
      <c r="G172" s="6"/>
    </row>
    <row r="173" spans="1:7" ht="17.399999999999999" customHeight="1">
      <c r="A173" s="2">
        <v>171</v>
      </c>
      <c r="B173" s="3">
        <v>532</v>
      </c>
      <c r="C173" s="8">
        <v>2016053219</v>
      </c>
      <c r="D173" s="7" t="s">
        <v>212</v>
      </c>
      <c r="E173" s="6"/>
      <c r="F173" s="6"/>
      <c r="G173" s="6"/>
    </row>
    <row r="174" spans="1:7" ht="17.399999999999999" customHeight="1">
      <c r="A174" s="2">
        <v>172</v>
      </c>
      <c r="B174" s="3">
        <v>532</v>
      </c>
      <c r="C174" s="8">
        <v>2016053220</v>
      </c>
      <c r="D174" s="7" t="s">
        <v>213</v>
      </c>
      <c r="E174" s="6"/>
      <c r="F174" s="6"/>
      <c r="G174" s="6"/>
    </row>
    <row r="175" spans="1:7" ht="17.399999999999999" customHeight="1">
      <c r="A175" s="2">
        <v>173</v>
      </c>
      <c r="B175" s="3">
        <v>532</v>
      </c>
      <c r="C175" s="8">
        <v>2016053221</v>
      </c>
      <c r="D175" s="7" t="s">
        <v>214</v>
      </c>
      <c r="E175" s="6"/>
      <c r="F175" s="6"/>
      <c r="G175" s="6"/>
    </row>
    <row r="176" spans="1:7" ht="17.399999999999999" customHeight="1">
      <c r="A176" s="2">
        <v>174</v>
      </c>
      <c r="B176" s="3">
        <v>532</v>
      </c>
      <c r="C176" s="8">
        <v>2016053222</v>
      </c>
      <c r="D176" s="7" t="s">
        <v>215</v>
      </c>
      <c r="E176" s="6"/>
      <c r="F176" s="6"/>
      <c r="G176" s="6"/>
    </row>
    <row r="177" spans="1:7" ht="17.399999999999999" customHeight="1">
      <c r="A177" s="2">
        <v>175</v>
      </c>
      <c r="B177" s="3">
        <v>532</v>
      </c>
      <c r="C177" s="8">
        <v>2016053223</v>
      </c>
      <c r="D177" s="7" t="s">
        <v>216</v>
      </c>
      <c r="E177" s="6"/>
      <c r="F177" s="6"/>
      <c r="G177" s="6"/>
    </row>
    <row r="178" spans="1:7" ht="17.399999999999999" customHeight="1">
      <c r="A178" s="2">
        <v>176</v>
      </c>
      <c r="B178" s="3">
        <v>532</v>
      </c>
      <c r="C178" s="8">
        <v>2016053224</v>
      </c>
      <c r="D178" s="7" t="s">
        <v>217</v>
      </c>
      <c r="E178" s="6"/>
      <c r="F178" s="6"/>
      <c r="G178" s="6"/>
    </row>
    <row r="179" spans="1:7" ht="17.399999999999999" customHeight="1">
      <c r="A179" s="2">
        <v>177</v>
      </c>
      <c r="B179" s="3">
        <v>532</v>
      </c>
      <c r="C179" s="8">
        <v>2016053225</v>
      </c>
      <c r="D179" s="7" t="s">
        <v>218</v>
      </c>
      <c r="E179" s="6"/>
      <c r="F179" s="6"/>
      <c r="G179" s="6"/>
    </row>
    <row r="180" spans="1:7" ht="17.399999999999999" customHeight="1">
      <c r="A180" s="2">
        <v>178</v>
      </c>
      <c r="B180" s="3">
        <v>532</v>
      </c>
      <c r="C180" s="8">
        <v>2016053226</v>
      </c>
      <c r="D180" s="7" t="s">
        <v>219</v>
      </c>
      <c r="E180" s="6"/>
      <c r="F180" s="6"/>
      <c r="G180" s="6"/>
    </row>
    <row r="181" spans="1:7" ht="17.399999999999999" customHeight="1">
      <c r="A181" s="2">
        <v>179</v>
      </c>
      <c r="B181" s="3">
        <v>532</v>
      </c>
      <c r="C181" s="8">
        <v>2016053227</v>
      </c>
      <c r="D181" s="7" t="s">
        <v>220</v>
      </c>
      <c r="E181" s="6"/>
      <c r="F181" s="6"/>
      <c r="G181" s="6"/>
    </row>
    <row r="182" spans="1:7" ht="17.399999999999999" customHeight="1">
      <c r="A182" s="2">
        <v>180</v>
      </c>
      <c r="B182" s="3">
        <v>532</v>
      </c>
      <c r="C182" s="8">
        <v>2016053228</v>
      </c>
      <c r="D182" s="7" t="s">
        <v>221</v>
      </c>
      <c r="E182" s="6"/>
      <c r="F182" s="6"/>
      <c r="G182" s="6"/>
    </row>
    <row r="183" spans="1:7" ht="17.399999999999999" customHeight="1">
      <c r="A183" s="2">
        <v>181</v>
      </c>
      <c r="B183" s="3">
        <v>532</v>
      </c>
      <c r="C183" s="8">
        <v>2016053229</v>
      </c>
      <c r="D183" s="7" t="s">
        <v>222</v>
      </c>
      <c r="E183" s="6"/>
      <c r="F183" s="6"/>
      <c r="G183" s="6"/>
    </row>
    <row r="184" spans="1:7" ht="17.399999999999999" customHeight="1">
      <c r="A184" s="2">
        <v>182</v>
      </c>
      <c r="B184" s="3">
        <v>532</v>
      </c>
      <c r="C184" s="8">
        <v>2016053230</v>
      </c>
      <c r="D184" s="7" t="s">
        <v>223</v>
      </c>
      <c r="E184" s="6"/>
      <c r="F184" s="6"/>
      <c r="G184" s="6"/>
    </row>
    <row r="185" spans="1:7" ht="17.399999999999999" customHeight="1">
      <c r="A185" s="2">
        <v>183</v>
      </c>
      <c r="B185" s="3">
        <v>532</v>
      </c>
      <c r="C185" s="8">
        <v>2016053231</v>
      </c>
      <c r="D185" s="7" t="s">
        <v>224</v>
      </c>
      <c r="E185" s="6"/>
      <c r="F185" s="6"/>
      <c r="G185" s="6"/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13" type="noConversion"/>
  <pageMargins left="0.69930555555555596" right="0.69930555555555596" top="0.75" bottom="0.75" header="0.3" footer="0.3"/>
  <pageSetup orientation="portrait" useFirstPageNumber="1"/>
  <headerFooter>
    <oddFooter>&amp;C&amp;"Helvetica,Regular"&amp;12&amp;K000000&amp;P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zoomScaleNormal="100" workbookViewId="0">
      <selection activeCell="F15" sqref="F15"/>
    </sheetView>
  </sheetViews>
  <sheetFormatPr defaultColWidth="8.77734375" defaultRowHeight="13.8" customHeight="1"/>
  <cols>
    <col min="1" max="2" width="8.88671875" style="79" customWidth="1"/>
    <col min="3" max="3" width="18.88671875" style="79" customWidth="1"/>
    <col min="4" max="4" width="10.88671875" style="79" customWidth="1"/>
    <col min="5" max="8" width="8.88671875" style="79" customWidth="1"/>
    <col min="9" max="256" width="8.88671875" style="1" customWidth="1"/>
  </cols>
  <sheetData>
    <row r="1" spans="1:8" ht="21" customHeight="1">
      <c r="A1" s="76" t="s">
        <v>0</v>
      </c>
      <c r="B1" s="65" t="s">
        <v>1</v>
      </c>
      <c r="C1" s="65" t="s">
        <v>2</v>
      </c>
      <c r="D1" s="65" t="s">
        <v>3</v>
      </c>
      <c r="E1" s="68" t="s">
        <v>305</v>
      </c>
      <c r="F1" s="68" t="s">
        <v>233</v>
      </c>
      <c r="G1" s="68" t="s">
        <v>306</v>
      </c>
      <c r="H1" s="68" t="s">
        <v>11</v>
      </c>
    </row>
    <row r="2" spans="1:8" ht="21" customHeight="1">
      <c r="A2" s="77"/>
      <c r="B2" s="78"/>
      <c r="C2" s="65"/>
      <c r="D2" s="65"/>
      <c r="E2" s="71"/>
      <c r="F2" s="71"/>
      <c r="G2" s="71"/>
      <c r="H2" s="71"/>
    </row>
    <row r="3" spans="1:8" ht="17.399999999999999" customHeight="1">
      <c r="A3" s="2">
        <v>1</v>
      </c>
      <c r="B3" s="3">
        <v>511</v>
      </c>
      <c r="C3" s="3">
        <v>2016051101</v>
      </c>
      <c r="D3" s="4" t="s">
        <v>12</v>
      </c>
      <c r="E3" s="2"/>
      <c r="F3" s="2"/>
      <c r="G3" s="2"/>
      <c r="H3" s="2"/>
    </row>
    <row r="4" spans="1:8" ht="17.399999999999999" customHeight="1">
      <c r="A4" s="2">
        <v>2</v>
      </c>
      <c r="B4" s="3">
        <v>511</v>
      </c>
      <c r="C4" s="3">
        <v>2016051102</v>
      </c>
      <c r="D4" s="4" t="s">
        <v>13</v>
      </c>
      <c r="E4" s="2"/>
      <c r="F4" s="2"/>
      <c r="G4" s="2"/>
      <c r="H4" s="2"/>
    </row>
    <row r="5" spans="1:8" ht="17.399999999999999" customHeight="1">
      <c r="A5" s="2">
        <v>3</v>
      </c>
      <c r="B5" s="3">
        <v>511</v>
      </c>
      <c r="C5" s="3">
        <v>2016051103</v>
      </c>
      <c r="D5" s="4" t="s">
        <v>14</v>
      </c>
      <c r="E5" s="2"/>
      <c r="F5" s="2"/>
      <c r="G5" s="2"/>
      <c r="H5" s="2"/>
    </row>
    <row r="6" spans="1:8" ht="17.399999999999999" customHeight="1">
      <c r="A6" s="2">
        <v>4</v>
      </c>
      <c r="B6" s="3">
        <v>511</v>
      </c>
      <c r="C6" s="3">
        <v>2016051104</v>
      </c>
      <c r="D6" s="4" t="s">
        <v>15</v>
      </c>
      <c r="E6" s="2"/>
      <c r="F6" s="2"/>
      <c r="G6" s="2"/>
      <c r="H6" s="2"/>
    </row>
    <row r="7" spans="1:8" ht="17.399999999999999" customHeight="1">
      <c r="A7" s="2">
        <v>5</v>
      </c>
      <c r="B7" s="3">
        <v>511</v>
      </c>
      <c r="C7" s="3">
        <v>2016051105</v>
      </c>
      <c r="D7" s="4" t="s">
        <v>16</v>
      </c>
      <c r="E7" s="2"/>
      <c r="F7" s="2"/>
      <c r="G7" s="2"/>
      <c r="H7" s="2"/>
    </row>
    <row r="8" spans="1:8" ht="17.399999999999999" customHeight="1">
      <c r="A8" s="2">
        <v>6</v>
      </c>
      <c r="B8" s="3">
        <v>511</v>
      </c>
      <c r="C8" s="3">
        <v>2016051106</v>
      </c>
      <c r="D8" s="4" t="s">
        <v>17</v>
      </c>
      <c r="E8" s="2"/>
      <c r="F8" s="2"/>
      <c r="G8" s="2"/>
      <c r="H8" s="2"/>
    </row>
    <row r="9" spans="1:8" ht="17.399999999999999" customHeight="1">
      <c r="A9" s="2">
        <v>7</v>
      </c>
      <c r="B9" s="3">
        <v>511</v>
      </c>
      <c r="C9" s="3">
        <v>2016051107</v>
      </c>
      <c r="D9" s="4" t="s">
        <v>18</v>
      </c>
      <c r="E9" s="2"/>
      <c r="F9" s="2"/>
      <c r="G9" s="2"/>
      <c r="H9" s="2"/>
    </row>
    <row r="10" spans="1:8" ht="17.399999999999999" customHeight="1">
      <c r="A10" s="2">
        <v>8</v>
      </c>
      <c r="B10" s="3">
        <v>511</v>
      </c>
      <c r="C10" s="3">
        <v>2016051108</v>
      </c>
      <c r="D10" s="4" t="s">
        <v>19</v>
      </c>
      <c r="E10" s="2"/>
      <c r="F10" s="2"/>
      <c r="G10" s="2"/>
      <c r="H10" s="2"/>
    </row>
    <row r="11" spans="1:8" ht="17.399999999999999" customHeight="1">
      <c r="A11" s="2">
        <v>9</v>
      </c>
      <c r="B11" s="3">
        <v>511</v>
      </c>
      <c r="C11" s="3">
        <v>2016051109</v>
      </c>
      <c r="D11" s="4" t="s">
        <v>20</v>
      </c>
      <c r="E11" s="2"/>
      <c r="F11" s="2"/>
      <c r="G11" s="2"/>
      <c r="H11" s="2"/>
    </row>
    <row r="12" spans="1:8" ht="17.399999999999999" customHeight="1">
      <c r="A12" s="2">
        <v>10</v>
      </c>
      <c r="B12" s="3">
        <v>511</v>
      </c>
      <c r="C12" s="3">
        <v>2016051110</v>
      </c>
      <c r="D12" s="4" t="s">
        <v>21</v>
      </c>
      <c r="E12" s="2"/>
      <c r="F12" s="2"/>
      <c r="G12" s="2"/>
      <c r="H12" s="2"/>
    </row>
    <row r="13" spans="1:8" ht="17.399999999999999" customHeight="1">
      <c r="A13" s="2">
        <v>11</v>
      </c>
      <c r="B13" s="3">
        <v>511</v>
      </c>
      <c r="C13" s="3">
        <v>2016051111</v>
      </c>
      <c r="D13" s="4" t="s">
        <v>22</v>
      </c>
      <c r="E13" s="2"/>
      <c r="F13" s="2"/>
      <c r="G13" s="2"/>
      <c r="H13" s="2"/>
    </row>
    <row r="14" spans="1:8" ht="17.399999999999999" customHeight="1">
      <c r="A14" s="2">
        <v>12</v>
      </c>
      <c r="B14" s="3">
        <v>511</v>
      </c>
      <c r="C14" s="3">
        <v>2016051112</v>
      </c>
      <c r="D14" s="4" t="s">
        <v>23</v>
      </c>
      <c r="E14" s="2"/>
      <c r="F14" s="2"/>
      <c r="G14" s="2"/>
      <c r="H14" s="2"/>
    </row>
    <row r="15" spans="1:8" ht="17.399999999999999" customHeight="1">
      <c r="A15" s="2">
        <v>13</v>
      </c>
      <c r="B15" s="3">
        <v>511</v>
      </c>
      <c r="C15" s="3">
        <v>2016051113</v>
      </c>
      <c r="D15" s="4" t="s">
        <v>24</v>
      </c>
      <c r="E15" s="2"/>
      <c r="F15" s="2"/>
      <c r="G15" s="2"/>
      <c r="H15" s="2"/>
    </row>
    <row r="16" spans="1:8" ht="17.399999999999999" customHeight="1">
      <c r="A16" s="2">
        <v>14</v>
      </c>
      <c r="B16" s="3">
        <v>511</v>
      </c>
      <c r="C16" s="3">
        <v>2016051114</v>
      </c>
      <c r="D16" s="4" t="s">
        <v>25</v>
      </c>
      <c r="E16" s="2"/>
      <c r="F16" s="2"/>
      <c r="G16" s="2"/>
      <c r="H16" s="2"/>
    </row>
    <row r="17" spans="1:8" ht="17.399999999999999" customHeight="1">
      <c r="A17" s="2">
        <v>15</v>
      </c>
      <c r="B17" s="3">
        <v>511</v>
      </c>
      <c r="C17" s="3">
        <v>2016051115</v>
      </c>
      <c r="D17" s="4" t="s">
        <v>26</v>
      </c>
      <c r="E17" s="2"/>
      <c r="F17" s="2"/>
      <c r="G17" s="2"/>
      <c r="H17" s="2"/>
    </row>
    <row r="18" spans="1:8" ht="17.399999999999999" customHeight="1">
      <c r="A18" s="2">
        <v>16</v>
      </c>
      <c r="B18" s="3">
        <v>511</v>
      </c>
      <c r="C18" s="3">
        <v>2016051116</v>
      </c>
      <c r="D18" s="4" t="s">
        <v>27</v>
      </c>
      <c r="E18" s="2"/>
      <c r="F18" s="2"/>
      <c r="G18" s="2"/>
      <c r="H18" s="2"/>
    </row>
    <row r="19" spans="1:8" ht="17.399999999999999" customHeight="1">
      <c r="A19" s="2">
        <v>17</v>
      </c>
      <c r="B19" s="3">
        <v>511</v>
      </c>
      <c r="C19" s="3">
        <v>2016051117</v>
      </c>
      <c r="D19" s="4" t="s">
        <v>28</v>
      </c>
      <c r="E19" s="2"/>
      <c r="F19" s="2"/>
      <c r="G19" s="2"/>
      <c r="H19" s="2"/>
    </row>
    <row r="20" spans="1:8" ht="17.399999999999999" customHeight="1">
      <c r="A20" s="2">
        <v>18</v>
      </c>
      <c r="B20" s="3">
        <v>511</v>
      </c>
      <c r="C20" s="3">
        <v>2016051118</v>
      </c>
      <c r="D20" s="4" t="s">
        <v>29</v>
      </c>
      <c r="E20" s="2"/>
      <c r="F20" s="2"/>
      <c r="G20" s="2"/>
      <c r="H20" s="2"/>
    </row>
    <row r="21" spans="1:8" ht="17.399999999999999" customHeight="1">
      <c r="A21" s="2">
        <v>19</v>
      </c>
      <c r="B21" s="3">
        <v>511</v>
      </c>
      <c r="C21" s="3">
        <v>2016051119</v>
      </c>
      <c r="D21" s="4" t="s">
        <v>30</v>
      </c>
      <c r="E21" s="2"/>
      <c r="F21" s="2"/>
      <c r="G21" s="2"/>
      <c r="H21" s="2"/>
    </row>
    <row r="22" spans="1:8" ht="17.399999999999999" customHeight="1">
      <c r="A22" s="2">
        <v>20</v>
      </c>
      <c r="B22" s="3">
        <v>511</v>
      </c>
      <c r="C22" s="3">
        <v>2016051120</v>
      </c>
      <c r="D22" s="4" t="s">
        <v>31</v>
      </c>
      <c r="E22" s="2"/>
      <c r="F22" s="2"/>
      <c r="G22" s="2"/>
      <c r="H22" s="2"/>
    </row>
    <row r="23" spans="1:8" ht="17.399999999999999" customHeight="1">
      <c r="A23" s="2">
        <v>21</v>
      </c>
      <c r="B23" s="3">
        <v>511</v>
      </c>
      <c r="C23" s="3">
        <v>2016051121</v>
      </c>
      <c r="D23" s="4" t="s">
        <v>32</v>
      </c>
      <c r="E23" s="2"/>
      <c r="F23" s="2"/>
      <c r="G23" s="2"/>
      <c r="H23" s="2"/>
    </row>
    <row r="24" spans="1:8" ht="17.399999999999999" customHeight="1">
      <c r="A24" s="2">
        <v>22</v>
      </c>
      <c r="B24" s="3">
        <v>511</v>
      </c>
      <c r="C24" s="3">
        <v>2016051122</v>
      </c>
      <c r="D24" s="4" t="s">
        <v>33</v>
      </c>
      <c r="E24" s="2"/>
      <c r="F24" s="2"/>
      <c r="G24" s="2"/>
      <c r="H24" s="2"/>
    </row>
    <row r="25" spans="1:8" ht="17.399999999999999" customHeight="1">
      <c r="A25" s="2">
        <v>23</v>
      </c>
      <c r="B25" s="3">
        <v>511</v>
      </c>
      <c r="C25" s="3">
        <v>2016051123</v>
      </c>
      <c r="D25" s="4" t="s">
        <v>34</v>
      </c>
      <c r="E25" s="2"/>
      <c r="F25" s="2"/>
      <c r="G25" s="2"/>
      <c r="H25" s="2"/>
    </row>
    <row r="26" spans="1:8" ht="17.399999999999999" customHeight="1">
      <c r="A26" s="2">
        <v>24</v>
      </c>
      <c r="B26" s="3">
        <v>511</v>
      </c>
      <c r="C26" s="3">
        <v>2016051124</v>
      </c>
      <c r="D26" s="4" t="s">
        <v>35</v>
      </c>
      <c r="E26" s="2"/>
      <c r="F26" s="2"/>
      <c r="G26" s="2"/>
      <c r="H26" s="2"/>
    </row>
    <row r="27" spans="1:8" ht="17.399999999999999" customHeight="1">
      <c r="A27" s="2">
        <v>25</v>
      </c>
      <c r="B27" s="3">
        <v>511</v>
      </c>
      <c r="C27" s="3">
        <v>2016051125</v>
      </c>
      <c r="D27" s="4" t="s">
        <v>36</v>
      </c>
      <c r="E27" s="2"/>
      <c r="F27" s="2"/>
      <c r="G27" s="2"/>
      <c r="H27" s="2"/>
    </row>
    <row r="28" spans="1:8" ht="17.399999999999999" customHeight="1">
      <c r="A28" s="2">
        <v>26</v>
      </c>
      <c r="B28" s="3">
        <v>511</v>
      </c>
      <c r="C28" s="3">
        <v>2016051126</v>
      </c>
      <c r="D28" s="4" t="s">
        <v>37</v>
      </c>
      <c r="E28" s="2"/>
      <c r="F28" s="2"/>
      <c r="G28" s="2"/>
      <c r="H28" s="2"/>
    </row>
    <row r="29" spans="1:8" ht="17.399999999999999" customHeight="1">
      <c r="A29" s="2">
        <v>27</v>
      </c>
      <c r="B29" s="3">
        <v>511</v>
      </c>
      <c r="C29" s="3">
        <v>2016051127</v>
      </c>
      <c r="D29" s="4" t="s">
        <v>38</v>
      </c>
      <c r="E29" s="2"/>
      <c r="F29" s="2"/>
      <c r="G29" s="2"/>
      <c r="H29" s="2"/>
    </row>
    <row r="30" spans="1:8" ht="17.399999999999999" customHeight="1">
      <c r="A30" s="2">
        <v>28</v>
      </c>
      <c r="B30" s="3">
        <v>511</v>
      </c>
      <c r="C30" s="3">
        <v>2016051128</v>
      </c>
      <c r="D30" s="4" t="s">
        <v>39</v>
      </c>
      <c r="E30" s="2"/>
      <c r="F30" s="2"/>
      <c r="G30" s="2"/>
      <c r="H30" s="2"/>
    </row>
    <row r="31" spans="1:8" ht="17.399999999999999" customHeight="1">
      <c r="A31" s="2">
        <v>29</v>
      </c>
      <c r="B31" s="3">
        <v>511</v>
      </c>
      <c r="C31" s="3">
        <v>2016051129</v>
      </c>
      <c r="D31" s="4" t="s">
        <v>40</v>
      </c>
      <c r="E31" s="2"/>
      <c r="F31" s="2"/>
      <c r="G31" s="2"/>
      <c r="H31" s="2"/>
    </row>
    <row r="32" spans="1:8" ht="17.399999999999999" customHeight="1">
      <c r="A32" s="2">
        <v>30</v>
      </c>
      <c r="B32" s="3">
        <v>511</v>
      </c>
      <c r="C32" s="3">
        <v>2016051130</v>
      </c>
      <c r="D32" s="4" t="s">
        <v>41</v>
      </c>
      <c r="E32" s="2"/>
      <c r="F32" s="2"/>
      <c r="G32" s="2"/>
      <c r="H32" s="2"/>
    </row>
    <row r="33" spans="1:8" ht="17.399999999999999" customHeight="1">
      <c r="A33" s="2">
        <v>31</v>
      </c>
      <c r="B33" s="3">
        <v>511</v>
      </c>
      <c r="C33" s="3">
        <v>2016051131</v>
      </c>
      <c r="D33" s="4" t="s">
        <v>42</v>
      </c>
      <c r="E33" s="2"/>
      <c r="F33" s="2"/>
      <c r="G33" s="2"/>
      <c r="H33" s="2"/>
    </row>
    <row r="34" spans="1:8" ht="17.399999999999999" customHeight="1">
      <c r="A34" s="2">
        <v>32</v>
      </c>
      <c r="B34" s="3">
        <v>512</v>
      </c>
      <c r="C34" s="7" t="s">
        <v>43</v>
      </c>
      <c r="D34" s="7" t="s">
        <v>44</v>
      </c>
      <c r="E34" s="2"/>
      <c r="F34" s="2"/>
      <c r="G34" s="2"/>
      <c r="H34" s="2"/>
    </row>
    <row r="35" spans="1:8" ht="17.399999999999999" customHeight="1">
      <c r="A35" s="2">
        <v>33</v>
      </c>
      <c r="B35" s="3">
        <v>512</v>
      </c>
      <c r="C35" s="7" t="s">
        <v>45</v>
      </c>
      <c r="D35" s="7" t="s">
        <v>46</v>
      </c>
      <c r="E35" s="2"/>
      <c r="F35" s="2"/>
      <c r="G35" s="2"/>
      <c r="H35" s="2"/>
    </row>
    <row r="36" spans="1:8" ht="17.399999999999999" customHeight="1">
      <c r="A36" s="2">
        <v>34</v>
      </c>
      <c r="B36" s="3">
        <v>512</v>
      </c>
      <c r="C36" s="7" t="s">
        <v>47</v>
      </c>
      <c r="D36" s="7" t="s">
        <v>48</v>
      </c>
      <c r="E36" s="2"/>
      <c r="F36" s="2"/>
      <c r="G36" s="2"/>
      <c r="H36" s="2"/>
    </row>
    <row r="37" spans="1:8" ht="17.399999999999999" customHeight="1">
      <c r="A37" s="2">
        <v>35</v>
      </c>
      <c r="B37" s="3">
        <v>512</v>
      </c>
      <c r="C37" s="7" t="s">
        <v>49</v>
      </c>
      <c r="D37" s="7" t="s">
        <v>50</v>
      </c>
      <c r="E37" s="2"/>
      <c r="F37" s="2"/>
      <c r="G37" s="2"/>
      <c r="H37" s="2"/>
    </row>
    <row r="38" spans="1:8" ht="17.399999999999999" customHeight="1">
      <c r="A38" s="2">
        <v>36</v>
      </c>
      <c r="B38" s="3">
        <v>512</v>
      </c>
      <c r="C38" s="7" t="s">
        <v>51</v>
      </c>
      <c r="D38" s="7" t="s">
        <v>52</v>
      </c>
      <c r="E38" s="2"/>
      <c r="F38" s="2"/>
      <c r="G38" s="2"/>
      <c r="H38" s="2"/>
    </row>
    <row r="39" spans="1:8" ht="17.399999999999999" customHeight="1">
      <c r="A39" s="2">
        <v>37</v>
      </c>
      <c r="B39" s="3">
        <v>512</v>
      </c>
      <c r="C39" s="7" t="s">
        <v>53</v>
      </c>
      <c r="D39" s="7" t="s">
        <v>54</v>
      </c>
      <c r="E39" s="2"/>
      <c r="F39" s="2"/>
      <c r="G39" s="2"/>
      <c r="H39" s="2"/>
    </row>
    <row r="40" spans="1:8" ht="17.399999999999999" customHeight="1">
      <c r="A40" s="2">
        <v>38</v>
      </c>
      <c r="B40" s="3">
        <v>512</v>
      </c>
      <c r="C40" s="7" t="s">
        <v>55</v>
      </c>
      <c r="D40" s="7" t="s">
        <v>56</v>
      </c>
      <c r="E40" s="2"/>
      <c r="F40" s="2"/>
      <c r="G40" s="2"/>
      <c r="H40" s="2"/>
    </row>
    <row r="41" spans="1:8" ht="17.399999999999999" customHeight="1">
      <c r="A41" s="2">
        <v>39</v>
      </c>
      <c r="B41" s="3">
        <v>512</v>
      </c>
      <c r="C41" s="7" t="s">
        <v>57</v>
      </c>
      <c r="D41" s="7" t="s">
        <v>58</v>
      </c>
      <c r="E41" s="2"/>
      <c r="F41" s="2"/>
      <c r="G41" s="2"/>
      <c r="H41" s="2"/>
    </row>
    <row r="42" spans="1:8" ht="17.399999999999999" customHeight="1">
      <c r="A42" s="2">
        <v>40</v>
      </c>
      <c r="B42" s="3">
        <v>512</v>
      </c>
      <c r="C42" s="7" t="s">
        <v>59</v>
      </c>
      <c r="D42" s="7" t="s">
        <v>60</v>
      </c>
      <c r="E42" s="2"/>
      <c r="F42" s="2"/>
      <c r="G42" s="2"/>
      <c r="H42" s="2"/>
    </row>
    <row r="43" spans="1:8" ht="17.399999999999999" customHeight="1">
      <c r="A43" s="2">
        <v>41</v>
      </c>
      <c r="B43" s="3">
        <v>512</v>
      </c>
      <c r="C43" s="7" t="s">
        <v>61</v>
      </c>
      <c r="D43" s="7" t="s">
        <v>62</v>
      </c>
      <c r="E43" s="2"/>
      <c r="F43" s="2"/>
      <c r="G43" s="2"/>
      <c r="H43" s="2"/>
    </row>
    <row r="44" spans="1:8" ht="17.399999999999999" customHeight="1">
      <c r="A44" s="2">
        <v>42</v>
      </c>
      <c r="B44" s="3">
        <v>512</v>
      </c>
      <c r="C44" s="7" t="s">
        <v>63</v>
      </c>
      <c r="D44" s="7" t="s">
        <v>64</v>
      </c>
      <c r="E44" s="2"/>
      <c r="F44" s="2"/>
      <c r="G44" s="2"/>
      <c r="H44" s="2"/>
    </row>
    <row r="45" spans="1:8" ht="17.399999999999999" customHeight="1">
      <c r="A45" s="2">
        <v>43</v>
      </c>
      <c r="B45" s="3">
        <v>512</v>
      </c>
      <c r="C45" s="7" t="s">
        <v>65</v>
      </c>
      <c r="D45" s="7" t="s">
        <v>66</v>
      </c>
      <c r="E45" s="2"/>
      <c r="F45" s="2"/>
      <c r="G45" s="2"/>
      <c r="H45" s="2"/>
    </row>
    <row r="46" spans="1:8" ht="17.399999999999999" customHeight="1">
      <c r="A46" s="2">
        <v>44</v>
      </c>
      <c r="B46" s="3">
        <v>512</v>
      </c>
      <c r="C46" s="7" t="s">
        <v>67</v>
      </c>
      <c r="D46" s="7" t="s">
        <v>68</v>
      </c>
      <c r="E46" s="2"/>
      <c r="F46" s="2"/>
      <c r="G46" s="2"/>
      <c r="H46" s="2"/>
    </row>
    <row r="47" spans="1:8" ht="17.399999999999999" customHeight="1">
      <c r="A47" s="2">
        <v>45</v>
      </c>
      <c r="B47" s="3">
        <v>512</v>
      </c>
      <c r="C47" s="7" t="s">
        <v>69</v>
      </c>
      <c r="D47" s="7" t="s">
        <v>70</v>
      </c>
      <c r="E47" s="2"/>
      <c r="F47" s="2"/>
      <c r="G47" s="2"/>
      <c r="H47" s="2"/>
    </row>
    <row r="48" spans="1:8" ht="17.399999999999999" customHeight="1">
      <c r="A48" s="2">
        <v>46</v>
      </c>
      <c r="B48" s="3">
        <v>512</v>
      </c>
      <c r="C48" s="7" t="s">
        <v>71</v>
      </c>
      <c r="D48" s="7" t="s">
        <v>72</v>
      </c>
      <c r="E48" s="2"/>
      <c r="F48" s="2"/>
      <c r="G48" s="2"/>
      <c r="H48" s="2"/>
    </row>
    <row r="49" spans="1:8" ht="17.399999999999999" customHeight="1">
      <c r="A49" s="2">
        <v>47</v>
      </c>
      <c r="B49" s="3">
        <v>512</v>
      </c>
      <c r="C49" s="7" t="s">
        <v>73</v>
      </c>
      <c r="D49" s="7" t="s">
        <v>74</v>
      </c>
      <c r="E49" s="2"/>
      <c r="F49" s="2"/>
      <c r="G49" s="2"/>
      <c r="H49" s="2"/>
    </row>
    <row r="50" spans="1:8" ht="17.399999999999999" customHeight="1">
      <c r="A50" s="2">
        <v>48</v>
      </c>
      <c r="B50" s="3">
        <v>512</v>
      </c>
      <c r="C50" s="7" t="s">
        <v>75</v>
      </c>
      <c r="D50" s="7" t="s">
        <v>76</v>
      </c>
      <c r="E50" s="2"/>
      <c r="F50" s="2"/>
      <c r="G50" s="2"/>
      <c r="H50" s="2"/>
    </row>
    <row r="51" spans="1:8" ht="17.399999999999999" customHeight="1">
      <c r="A51" s="2">
        <v>49</v>
      </c>
      <c r="B51" s="3">
        <v>512</v>
      </c>
      <c r="C51" s="7" t="s">
        <v>77</v>
      </c>
      <c r="D51" s="7" t="s">
        <v>78</v>
      </c>
      <c r="E51" s="2"/>
      <c r="F51" s="2"/>
      <c r="G51" s="2"/>
      <c r="H51" s="2"/>
    </row>
    <row r="52" spans="1:8" ht="17.399999999999999" customHeight="1">
      <c r="A52" s="2">
        <v>50</v>
      </c>
      <c r="B52" s="3">
        <v>512</v>
      </c>
      <c r="C52" s="7" t="s">
        <v>79</v>
      </c>
      <c r="D52" s="7" t="s">
        <v>80</v>
      </c>
      <c r="E52" s="2"/>
      <c r="F52" s="2"/>
      <c r="G52" s="2"/>
      <c r="H52" s="2"/>
    </row>
    <row r="53" spans="1:8" ht="17.399999999999999" customHeight="1">
      <c r="A53" s="2">
        <v>51</v>
      </c>
      <c r="B53" s="3">
        <v>512</v>
      </c>
      <c r="C53" s="7" t="s">
        <v>81</v>
      </c>
      <c r="D53" s="7" t="s">
        <v>82</v>
      </c>
      <c r="E53" s="2"/>
      <c r="F53" s="2"/>
      <c r="G53" s="2"/>
      <c r="H53" s="2"/>
    </row>
    <row r="54" spans="1:8" ht="17.399999999999999" customHeight="1">
      <c r="A54" s="2">
        <v>52</v>
      </c>
      <c r="B54" s="3">
        <v>512</v>
      </c>
      <c r="C54" s="7" t="s">
        <v>83</v>
      </c>
      <c r="D54" s="7" t="s">
        <v>84</v>
      </c>
      <c r="E54" s="2"/>
      <c r="F54" s="2"/>
      <c r="G54" s="2"/>
      <c r="H54" s="2"/>
    </row>
    <row r="55" spans="1:8" ht="17.399999999999999" customHeight="1">
      <c r="A55" s="2">
        <v>53</v>
      </c>
      <c r="B55" s="3">
        <v>512</v>
      </c>
      <c r="C55" s="7" t="s">
        <v>85</v>
      </c>
      <c r="D55" s="7" t="s">
        <v>86</v>
      </c>
      <c r="E55" s="2"/>
      <c r="F55" s="2"/>
      <c r="G55" s="2"/>
      <c r="H55" s="2"/>
    </row>
    <row r="56" spans="1:8" ht="17.399999999999999" customHeight="1">
      <c r="A56" s="2">
        <v>54</v>
      </c>
      <c r="B56" s="3">
        <v>512</v>
      </c>
      <c r="C56" s="7" t="s">
        <v>87</v>
      </c>
      <c r="D56" s="7" t="s">
        <v>88</v>
      </c>
      <c r="E56" s="2"/>
      <c r="F56" s="2"/>
      <c r="G56" s="2"/>
      <c r="H56" s="2"/>
    </row>
    <row r="57" spans="1:8" ht="17.399999999999999" customHeight="1">
      <c r="A57" s="2">
        <v>55</v>
      </c>
      <c r="B57" s="3">
        <v>512</v>
      </c>
      <c r="C57" s="7" t="s">
        <v>89</v>
      </c>
      <c r="D57" s="7" t="s">
        <v>90</v>
      </c>
      <c r="E57" s="2"/>
      <c r="F57" s="2"/>
      <c r="G57" s="2"/>
      <c r="H57" s="2"/>
    </row>
    <row r="58" spans="1:8" ht="17.399999999999999" customHeight="1">
      <c r="A58" s="2">
        <v>56</v>
      </c>
      <c r="B58" s="3">
        <v>512</v>
      </c>
      <c r="C58" s="7" t="s">
        <v>91</v>
      </c>
      <c r="D58" s="7" t="s">
        <v>92</v>
      </c>
      <c r="E58" s="2"/>
      <c r="F58" s="2"/>
      <c r="G58" s="2"/>
      <c r="H58" s="2"/>
    </row>
    <row r="59" spans="1:8" ht="17.399999999999999" customHeight="1">
      <c r="A59" s="2">
        <v>57</v>
      </c>
      <c r="B59" s="3">
        <v>512</v>
      </c>
      <c r="C59" s="7" t="s">
        <v>93</v>
      </c>
      <c r="D59" s="7" t="s">
        <v>94</v>
      </c>
      <c r="E59" s="2"/>
      <c r="F59" s="2"/>
      <c r="G59" s="2"/>
      <c r="H59" s="2"/>
    </row>
    <row r="60" spans="1:8" ht="17.399999999999999" customHeight="1">
      <c r="A60" s="2">
        <v>58</v>
      </c>
      <c r="B60" s="3">
        <v>512</v>
      </c>
      <c r="C60" s="7" t="s">
        <v>95</v>
      </c>
      <c r="D60" s="7" t="s">
        <v>96</v>
      </c>
      <c r="E60" s="2"/>
      <c r="F60" s="2"/>
      <c r="G60" s="2"/>
      <c r="H60" s="2"/>
    </row>
    <row r="61" spans="1:8" ht="17.399999999999999" customHeight="1">
      <c r="A61" s="2">
        <v>59</v>
      </c>
      <c r="B61" s="3">
        <v>512</v>
      </c>
      <c r="C61" s="7" t="s">
        <v>97</v>
      </c>
      <c r="D61" s="7" t="s">
        <v>98</v>
      </c>
      <c r="E61" s="2"/>
      <c r="F61" s="2"/>
      <c r="G61" s="2"/>
      <c r="H61" s="2"/>
    </row>
    <row r="62" spans="1:8" ht="17.399999999999999" customHeight="1">
      <c r="A62" s="2">
        <v>60</v>
      </c>
      <c r="B62" s="3">
        <v>512</v>
      </c>
      <c r="C62" s="7" t="s">
        <v>99</v>
      </c>
      <c r="D62" s="7" t="s">
        <v>100</v>
      </c>
      <c r="E62" s="2"/>
      <c r="F62" s="2"/>
      <c r="G62" s="2"/>
      <c r="H62" s="2"/>
    </row>
    <row r="63" spans="1:8" ht="17.399999999999999" customHeight="1">
      <c r="A63" s="2">
        <v>61</v>
      </c>
      <c r="B63" s="3">
        <v>512</v>
      </c>
      <c r="C63" s="7" t="s">
        <v>101</v>
      </c>
      <c r="D63" s="7" t="s">
        <v>102</v>
      </c>
      <c r="E63" s="2"/>
      <c r="F63" s="2"/>
      <c r="G63" s="2"/>
      <c r="H63" s="2"/>
    </row>
    <row r="64" spans="1:8" ht="17.399999999999999" customHeight="1">
      <c r="A64" s="2">
        <v>62</v>
      </c>
      <c r="B64" s="3">
        <v>513</v>
      </c>
      <c r="C64" s="8">
        <v>2016051301</v>
      </c>
      <c r="D64" s="7" t="s">
        <v>103</v>
      </c>
      <c r="E64" s="2"/>
      <c r="F64" s="2"/>
      <c r="G64" s="2"/>
      <c r="H64" s="2"/>
    </row>
    <row r="65" spans="1:8" ht="17.399999999999999" customHeight="1">
      <c r="A65" s="2">
        <v>63</v>
      </c>
      <c r="B65" s="3">
        <v>513</v>
      </c>
      <c r="C65" s="8">
        <v>2016051302</v>
      </c>
      <c r="D65" s="7" t="s">
        <v>104</v>
      </c>
      <c r="E65" s="2"/>
      <c r="F65" s="2"/>
      <c r="G65" s="2"/>
      <c r="H65" s="2"/>
    </row>
    <row r="66" spans="1:8" ht="17.399999999999999" customHeight="1">
      <c r="A66" s="2">
        <v>64</v>
      </c>
      <c r="B66" s="3">
        <v>513</v>
      </c>
      <c r="C66" s="8">
        <v>2016051303</v>
      </c>
      <c r="D66" s="7" t="s">
        <v>105</v>
      </c>
      <c r="E66" s="2"/>
      <c r="F66" s="2"/>
      <c r="G66" s="2"/>
      <c r="H66" s="2"/>
    </row>
    <row r="67" spans="1:8" ht="17.399999999999999" customHeight="1">
      <c r="A67" s="2">
        <v>65</v>
      </c>
      <c r="B67" s="3">
        <v>513</v>
      </c>
      <c r="C67" s="8">
        <v>2016051304</v>
      </c>
      <c r="D67" s="7" t="s">
        <v>106</v>
      </c>
      <c r="E67" s="2"/>
      <c r="F67" s="2"/>
      <c r="G67" s="2"/>
      <c r="H67" s="2"/>
    </row>
    <row r="68" spans="1:8" ht="17.399999999999999" customHeight="1">
      <c r="A68" s="2">
        <v>66</v>
      </c>
      <c r="B68" s="3">
        <v>513</v>
      </c>
      <c r="C68" s="8">
        <v>2016051305</v>
      </c>
      <c r="D68" s="7" t="s">
        <v>107</v>
      </c>
      <c r="E68" s="2"/>
      <c r="F68" s="2"/>
      <c r="G68" s="2"/>
      <c r="H68" s="2"/>
    </row>
    <row r="69" spans="1:8" ht="17.399999999999999" customHeight="1">
      <c r="A69" s="2">
        <v>67</v>
      </c>
      <c r="B69" s="3">
        <v>513</v>
      </c>
      <c r="C69" s="8">
        <v>2016051306</v>
      </c>
      <c r="D69" s="7" t="s">
        <v>108</v>
      </c>
      <c r="E69" s="2"/>
      <c r="F69" s="2"/>
      <c r="G69" s="2"/>
      <c r="H69" s="2"/>
    </row>
    <row r="70" spans="1:8" ht="17.399999999999999" customHeight="1">
      <c r="A70" s="2">
        <v>68</v>
      </c>
      <c r="B70" s="3">
        <v>513</v>
      </c>
      <c r="C70" s="8">
        <v>2016051307</v>
      </c>
      <c r="D70" s="7" t="s">
        <v>109</v>
      </c>
      <c r="E70" s="2"/>
      <c r="F70" s="2"/>
      <c r="G70" s="2"/>
      <c r="H70" s="2"/>
    </row>
    <row r="71" spans="1:8" ht="17.399999999999999" customHeight="1">
      <c r="A71" s="2">
        <v>69</v>
      </c>
      <c r="B71" s="3">
        <v>513</v>
      </c>
      <c r="C71" s="8">
        <v>2016051309</v>
      </c>
      <c r="D71" s="7" t="s">
        <v>110</v>
      </c>
      <c r="E71" s="2"/>
      <c r="F71" s="2"/>
      <c r="G71" s="2"/>
      <c r="H71" s="2"/>
    </row>
    <row r="72" spans="1:8" ht="17.399999999999999" customHeight="1">
      <c r="A72" s="2">
        <v>70</v>
      </c>
      <c r="B72" s="3">
        <v>513</v>
      </c>
      <c r="C72" s="8">
        <v>2016051310</v>
      </c>
      <c r="D72" s="7" t="s">
        <v>111</v>
      </c>
      <c r="E72" s="2"/>
      <c r="F72" s="2"/>
      <c r="G72" s="2"/>
      <c r="H72" s="2"/>
    </row>
    <row r="73" spans="1:8" ht="17.399999999999999" customHeight="1">
      <c r="A73" s="2">
        <v>71</v>
      </c>
      <c r="B73" s="3">
        <v>513</v>
      </c>
      <c r="C73" s="8">
        <v>2016051311</v>
      </c>
      <c r="D73" s="7" t="s">
        <v>112</v>
      </c>
      <c r="E73" s="2"/>
      <c r="F73" s="2"/>
      <c r="G73" s="2"/>
      <c r="H73" s="2"/>
    </row>
    <row r="74" spans="1:8" ht="17.399999999999999" customHeight="1">
      <c r="A74" s="2">
        <v>72</v>
      </c>
      <c r="B74" s="3">
        <v>513</v>
      </c>
      <c r="C74" s="8">
        <v>2016051312</v>
      </c>
      <c r="D74" s="7" t="s">
        <v>113</v>
      </c>
      <c r="E74" s="2"/>
      <c r="F74" s="2"/>
      <c r="G74" s="2"/>
      <c r="H74" s="2"/>
    </row>
    <row r="75" spans="1:8" ht="17.399999999999999" customHeight="1">
      <c r="A75" s="2">
        <v>73</v>
      </c>
      <c r="B75" s="3">
        <v>513</v>
      </c>
      <c r="C75" s="8">
        <v>2016051313</v>
      </c>
      <c r="D75" s="7" t="s">
        <v>114</v>
      </c>
      <c r="E75" s="2"/>
      <c r="F75" s="2"/>
      <c r="G75" s="2"/>
      <c r="H75" s="2"/>
    </row>
    <row r="76" spans="1:8" ht="17.399999999999999" customHeight="1">
      <c r="A76" s="2">
        <v>74</v>
      </c>
      <c r="B76" s="3">
        <v>513</v>
      </c>
      <c r="C76" s="8">
        <v>2016051314</v>
      </c>
      <c r="D76" s="7" t="s">
        <v>115</v>
      </c>
      <c r="E76" s="2"/>
      <c r="F76" s="2"/>
      <c r="G76" s="2"/>
      <c r="H76" s="2"/>
    </row>
    <row r="77" spans="1:8" ht="17.399999999999999" customHeight="1">
      <c r="A77" s="2">
        <v>75</v>
      </c>
      <c r="B77" s="3">
        <v>513</v>
      </c>
      <c r="C77" s="8">
        <v>2016051315</v>
      </c>
      <c r="D77" s="7" t="s">
        <v>116</v>
      </c>
      <c r="E77" s="2"/>
      <c r="F77" s="2"/>
      <c r="G77" s="2"/>
      <c r="H77" s="2"/>
    </row>
    <row r="78" spans="1:8" ht="17.399999999999999" customHeight="1">
      <c r="A78" s="2">
        <v>76</v>
      </c>
      <c r="B78" s="3">
        <v>513</v>
      </c>
      <c r="C78" s="8">
        <v>2016051316</v>
      </c>
      <c r="D78" s="7" t="s">
        <v>117</v>
      </c>
      <c r="E78" s="2"/>
      <c r="F78" s="2"/>
      <c r="G78" s="2"/>
      <c r="H78" s="2"/>
    </row>
    <row r="79" spans="1:8" ht="17.399999999999999" customHeight="1">
      <c r="A79" s="2">
        <v>77</v>
      </c>
      <c r="B79" s="3">
        <v>513</v>
      </c>
      <c r="C79" s="8">
        <v>2016051317</v>
      </c>
      <c r="D79" s="7" t="s">
        <v>118</v>
      </c>
      <c r="E79" s="2"/>
      <c r="F79" s="2"/>
      <c r="G79" s="2"/>
      <c r="H79" s="2"/>
    </row>
    <row r="80" spans="1:8" ht="17.399999999999999" customHeight="1">
      <c r="A80" s="2">
        <v>78</v>
      </c>
      <c r="B80" s="3">
        <v>513</v>
      </c>
      <c r="C80" s="8">
        <v>2016051318</v>
      </c>
      <c r="D80" s="7" t="s">
        <v>119</v>
      </c>
      <c r="E80" s="2"/>
      <c r="F80" s="2"/>
      <c r="G80" s="2"/>
      <c r="H80" s="2"/>
    </row>
    <row r="81" spans="1:8" ht="17.399999999999999" customHeight="1">
      <c r="A81" s="2">
        <v>79</v>
      </c>
      <c r="B81" s="3">
        <v>513</v>
      </c>
      <c r="C81" s="8">
        <v>2016051319</v>
      </c>
      <c r="D81" s="7" t="s">
        <v>120</v>
      </c>
      <c r="E81" s="2"/>
      <c r="F81" s="2"/>
      <c r="G81" s="2"/>
      <c r="H81" s="2"/>
    </row>
    <row r="82" spans="1:8" ht="17.399999999999999" customHeight="1">
      <c r="A82" s="2">
        <v>80</v>
      </c>
      <c r="B82" s="3">
        <v>513</v>
      </c>
      <c r="C82" s="8">
        <v>2016051320</v>
      </c>
      <c r="D82" s="7" t="s">
        <v>121</v>
      </c>
      <c r="E82" s="2"/>
      <c r="F82" s="2"/>
      <c r="G82" s="2"/>
      <c r="H82" s="2"/>
    </row>
    <row r="83" spans="1:8" ht="17.399999999999999" customHeight="1">
      <c r="A83" s="2">
        <v>81</v>
      </c>
      <c r="B83" s="3">
        <v>513</v>
      </c>
      <c r="C83" s="8">
        <v>2016051321</v>
      </c>
      <c r="D83" s="7" t="s">
        <v>122</v>
      </c>
      <c r="E83" s="2"/>
      <c r="F83" s="2"/>
      <c r="G83" s="2"/>
      <c r="H83" s="2"/>
    </row>
    <row r="84" spans="1:8" ht="17.399999999999999" customHeight="1">
      <c r="A84" s="2">
        <v>82</v>
      </c>
      <c r="B84" s="3">
        <v>513</v>
      </c>
      <c r="C84" s="8">
        <v>2016051322</v>
      </c>
      <c r="D84" s="7" t="s">
        <v>123</v>
      </c>
      <c r="E84" s="2"/>
      <c r="F84" s="2"/>
      <c r="G84" s="2"/>
      <c r="H84" s="2"/>
    </row>
    <row r="85" spans="1:8" ht="17.399999999999999" customHeight="1">
      <c r="A85" s="2">
        <v>83</v>
      </c>
      <c r="B85" s="3">
        <v>513</v>
      </c>
      <c r="C85" s="8">
        <v>2016051323</v>
      </c>
      <c r="D85" s="7" t="s">
        <v>124</v>
      </c>
      <c r="E85" s="2"/>
      <c r="F85" s="2"/>
      <c r="G85" s="2"/>
      <c r="H85" s="2"/>
    </row>
    <row r="86" spans="1:8" ht="17.399999999999999" customHeight="1">
      <c r="A86" s="2">
        <v>84</v>
      </c>
      <c r="B86" s="3">
        <v>513</v>
      </c>
      <c r="C86" s="8">
        <v>2016051324</v>
      </c>
      <c r="D86" s="7" t="s">
        <v>125</v>
      </c>
      <c r="E86" s="2"/>
      <c r="F86" s="2"/>
      <c r="G86" s="2"/>
      <c r="H86" s="2"/>
    </row>
    <row r="87" spans="1:8" ht="17.399999999999999" customHeight="1">
      <c r="A87" s="2">
        <v>85</v>
      </c>
      <c r="B87" s="3">
        <v>513</v>
      </c>
      <c r="C87" s="8">
        <v>2016051325</v>
      </c>
      <c r="D87" s="7" t="s">
        <v>126</v>
      </c>
      <c r="E87" s="2"/>
      <c r="F87" s="2"/>
      <c r="G87" s="2"/>
      <c r="H87" s="2"/>
    </row>
    <row r="88" spans="1:8" ht="17.399999999999999" customHeight="1">
      <c r="A88" s="2">
        <v>86</v>
      </c>
      <c r="B88" s="3">
        <v>513</v>
      </c>
      <c r="C88" s="8">
        <v>2016051326</v>
      </c>
      <c r="D88" s="7" t="s">
        <v>127</v>
      </c>
      <c r="E88" s="2"/>
      <c r="F88" s="2"/>
      <c r="G88" s="2"/>
      <c r="H88" s="2"/>
    </row>
    <row r="89" spans="1:8" ht="17.399999999999999" customHeight="1">
      <c r="A89" s="2">
        <v>87</v>
      </c>
      <c r="B89" s="3">
        <v>513</v>
      </c>
      <c r="C89" s="8">
        <v>2016051327</v>
      </c>
      <c r="D89" s="7" t="s">
        <v>128</v>
      </c>
      <c r="E89" s="2"/>
      <c r="F89" s="2"/>
      <c r="G89" s="2"/>
      <c r="H89" s="2"/>
    </row>
    <row r="90" spans="1:8" ht="17.399999999999999" customHeight="1">
      <c r="A90" s="2">
        <v>88</v>
      </c>
      <c r="B90" s="3">
        <v>513</v>
      </c>
      <c r="C90" s="8">
        <v>2016051328</v>
      </c>
      <c r="D90" s="7" t="s">
        <v>129</v>
      </c>
      <c r="E90" s="2"/>
      <c r="F90" s="2"/>
      <c r="G90" s="2"/>
      <c r="H90" s="2"/>
    </row>
    <row r="91" spans="1:8" ht="17.399999999999999" customHeight="1">
      <c r="A91" s="2">
        <v>89</v>
      </c>
      <c r="B91" s="3">
        <v>513</v>
      </c>
      <c r="C91" s="8">
        <v>2016051329</v>
      </c>
      <c r="D91" s="7" t="s">
        <v>130</v>
      </c>
      <c r="E91" s="2"/>
      <c r="F91" s="2"/>
      <c r="G91" s="2"/>
      <c r="H91" s="2"/>
    </row>
    <row r="92" spans="1:8" ht="17.399999999999999" customHeight="1">
      <c r="A92" s="2">
        <v>90</v>
      </c>
      <c r="B92" s="3">
        <v>513</v>
      </c>
      <c r="C92" s="8">
        <v>2016051330</v>
      </c>
      <c r="D92" s="7" t="s">
        <v>131</v>
      </c>
      <c r="E92" s="2"/>
      <c r="F92" s="2"/>
      <c r="G92" s="2"/>
      <c r="H92" s="2"/>
    </row>
    <row r="93" spans="1:8" ht="17.399999999999999" customHeight="1">
      <c r="A93" s="2">
        <v>91</v>
      </c>
      <c r="B93" s="3">
        <v>513</v>
      </c>
      <c r="C93" s="8">
        <v>2015051302</v>
      </c>
      <c r="D93" s="7" t="s">
        <v>132</v>
      </c>
      <c r="E93" s="2"/>
      <c r="F93" s="2"/>
      <c r="G93" s="2"/>
      <c r="H93" s="2"/>
    </row>
    <row r="94" spans="1:8" ht="17.399999999999999" customHeight="1">
      <c r="A94" s="2">
        <v>92</v>
      </c>
      <c r="B94" s="3">
        <v>513</v>
      </c>
      <c r="C94" s="8">
        <v>2014051306</v>
      </c>
      <c r="D94" s="7" t="s">
        <v>133</v>
      </c>
      <c r="E94" s="2"/>
      <c r="F94" s="2"/>
      <c r="G94" s="2"/>
      <c r="H94" s="2"/>
    </row>
    <row r="95" spans="1:8" ht="17.399999999999999" customHeight="1">
      <c r="A95" s="2">
        <v>93</v>
      </c>
      <c r="B95" s="3">
        <v>514</v>
      </c>
      <c r="C95" s="8">
        <v>2016051401</v>
      </c>
      <c r="D95" s="7" t="s">
        <v>134</v>
      </c>
      <c r="E95" s="2"/>
      <c r="F95" s="2"/>
      <c r="G95" s="2"/>
      <c r="H95" s="2"/>
    </row>
    <row r="96" spans="1:8" ht="17.399999999999999" customHeight="1">
      <c r="A96" s="2">
        <v>94</v>
      </c>
      <c r="B96" s="3">
        <v>514</v>
      </c>
      <c r="C96" s="8">
        <v>2016051402</v>
      </c>
      <c r="D96" s="7" t="s">
        <v>135</v>
      </c>
      <c r="E96" s="2"/>
      <c r="F96" s="2"/>
      <c r="G96" s="2"/>
      <c r="H96" s="2"/>
    </row>
    <row r="97" spans="1:8" ht="17.399999999999999" customHeight="1">
      <c r="A97" s="2">
        <v>95</v>
      </c>
      <c r="B97" s="3">
        <v>514</v>
      </c>
      <c r="C97" s="8">
        <v>2016051403</v>
      </c>
      <c r="D97" s="7" t="s">
        <v>136</v>
      </c>
      <c r="E97" s="2"/>
      <c r="F97" s="2"/>
      <c r="G97" s="2"/>
      <c r="H97" s="2"/>
    </row>
    <row r="98" spans="1:8" ht="17.399999999999999" customHeight="1">
      <c r="A98" s="2">
        <v>96</v>
      </c>
      <c r="B98" s="3">
        <v>514</v>
      </c>
      <c r="C98" s="8">
        <v>2016051404</v>
      </c>
      <c r="D98" s="7" t="s">
        <v>137</v>
      </c>
      <c r="E98" s="2"/>
      <c r="F98" s="2"/>
      <c r="G98" s="2"/>
      <c r="H98" s="2"/>
    </row>
    <row r="99" spans="1:8" ht="17.399999999999999" customHeight="1">
      <c r="A99" s="2">
        <v>97</v>
      </c>
      <c r="B99" s="3">
        <v>514</v>
      </c>
      <c r="C99" s="8">
        <v>2016051405</v>
      </c>
      <c r="D99" s="7" t="s">
        <v>138</v>
      </c>
      <c r="E99" s="2"/>
      <c r="F99" s="2"/>
      <c r="G99" s="2"/>
      <c r="H99" s="2"/>
    </row>
    <row r="100" spans="1:8" ht="17.399999999999999" customHeight="1">
      <c r="A100" s="2">
        <v>98</v>
      </c>
      <c r="B100" s="3">
        <v>514</v>
      </c>
      <c r="C100" s="8">
        <v>2016051406</v>
      </c>
      <c r="D100" s="7" t="s">
        <v>139</v>
      </c>
      <c r="E100" s="2"/>
      <c r="F100" s="2"/>
      <c r="G100" s="2"/>
      <c r="H100" s="2"/>
    </row>
    <row r="101" spans="1:8" ht="17.399999999999999" customHeight="1">
      <c r="A101" s="2">
        <v>99</v>
      </c>
      <c r="B101" s="3">
        <v>514</v>
      </c>
      <c r="C101" s="8">
        <v>2016051407</v>
      </c>
      <c r="D101" s="7" t="s">
        <v>140</v>
      </c>
      <c r="E101" s="2"/>
      <c r="F101" s="2"/>
      <c r="G101" s="2"/>
      <c r="H101" s="2"/>
    </row>
    <row r="102" spans="1:8" ht="17.399999999999999" customHeight="1">
      <c r="A102" s="2">
        <v>100</v>
      </c>
      <c r="B102" s="3">
        <v>514</v>
      </c>
      <c r="C102" s="8">
        <v>2016051408</v>
      </c>
      <c r="D102" s="7" t="s">
        <v>141</v>
      </c>
      <c r="E102" s="2"/>
      <c r="F102" s="2"/>
      <c r="G102" s="2"/>
      <c r="H102" s="2"/>
    </row>
    <row r="103" spans="1:8" ht="17.399999999999999" customHeight="1">
      <c r="A103" s="2">
        <v>101</v>
      </c>
      <c r="B103" s="3">
        <v>514</v>
      </c>
      <c r="C103" s="8">
        <v>2016051409</v>
      </c>
      <c r="D103" s="7" t="s">
        <v>142</v>
      </c>
      <c r="E103" s="2"/>
      <c r="F103" s="2"/>
      <c r="G103" s="2"/>
      <c r="H103" s="2"/>
    </row>
    <row r="104" spans="1:8" ht="17.399999999999999" customHeight="1">
      <c r="A104" s="2">
        <v>102</v>
      </c>
      <c r="B104" s="3">
        <v>514</v>
      </c>
      <c r="C104" s="8">
        <v>2016051410</v>
      </c>
      <c r="D104" s="7" t="s">
        <v>143</v>
      </c>
      <c r="E104" s="2"/>
      <c r="F104" s="2"/>
      <c r="G104" s="2"/>
      <c r="H104" s="2"/>
    </row>
    <row r="105" spans="1:8" ht="17.399999999999999" customHeight="1">
      <c r="A105" s="2">
        <v>103</v>
      </c>
      <c r="B105" s="3">
        <v>514</v>
      </c>
      <c r="C105" s="8">
        <v>2016051411</v>
      </c>
      <c r="D105" s="7" t="s">
        <v>144</v>
      </c>
      <c r="E105" s="2"/>
      <c r="F105" s="2"/>
      <c r="G105" s="2"/>
      <c r="H105" s="2"/>
    </row>
    <row r="106" spans="1:8" ht="17.399999999999999" customHeight="1">
      <c r="A106" s="2">
        <v>104</v>
      </c>
      <c r="B106" s="3">
        <v>514</v>
      </c>
      <c r="C106" s="8">
        <v>2016051412</v>
      </c>
      <c r="D106" s="7" t="s">
        <v>145</v>
      </c>
      <c r="E106" s="2"/>
      <c r="F106" s="2"/>
      <c r="G106" s="2"/>
      <c r="H106" s="2"/>
    </row>
    <row r="107" spans="1:8" ht="17.399999999999999" customHeight="1">
      <c r="A107" s="2">
        <v>105</v>
      </c>
      <c r="B107" s="3">
        <v>514</v>
      </c>
      <c r="C107" s="8">
        <v>2016051413</v>
      </c>
      <c r="D107" s="7" t="s">
        <v>146</v>
      </c>
      <c r="E107" s="2"/>
      <c r="F107" s="2"/>
      <c r="G107" s="2"/>
      <c r="H107" s="2"/>
    </row>
    <row r="108" spans="1:8" ht="17.399999999999999" customHeight="1">
      <c r="A108" s="2">
        <v>106</v>
      </c>
      <c r="B108" s="3">
        <v>514</v>
      </c>
      <c r="C108" s="8">
        <v>2016051414</v>
      </c>
      <c r="D108" s="7" t="s">
        <v>147</v>
      </c>
      <c r="E108" s="2"/>
      <c r="F108" s="2"/>
      <c r="G108" s="2"/>
      <c r="H108" s="2"/>
    </row>
    <row r="109" spans="1:8" ht="17.399999999999999" customHeight="1">
      <c r="A109" s="2">
        <v>107</v>
      </c>
      <c r="B109" s="3">
        <v>514</v>
      </c>
      <c r="C109" s="8">
        <v>2016051415</v>
      </c>
      <c r="D109" s="7" t="s">
        <v>148</v>
      </c>
      <c r="E109" s="2"/>
      <c r="F109" s="2"/>
      <c r="G109" s="2"/>
      <c r="H109" s="2"/>
    </row>
    <row r="110" spans="1:8" ht="17.399999999999999" customHeight="1">
      <c r="A110" s="2">
        <v>108</v>
      </c>
      <c r="B110" s="3">
        <v>514</v>
      </c>
      <c r="C110" s="8">
        <v>2016051416</v>
      </c>
      <c r="D110" s="7" t="s">
        <v>149</v>
      </c>
      <c r="E110" s="2"/>
      <c r="F110" s="2"/>
      <c r="G110" s="2"/>
      <c r="H110" s="2"/>
    </row>
    <row r="111" spans="1:8" ht="17.399999999999999" customHeight="1">
      <c r="A111" s="2">
        <v>109</v>
      </c>
      <c r="B111" s="3">
        <v>514</v>
      </c>
      <c r="C111" s="8">
        <v>2016051417</v>
      </c>
      <c r="D111" s="7" t="s">
        <v>150</v>
      </c>
      <c r="E111" s="2"/>
      <c r="F111" s="2"/>
      <c r="G111" s="2"/>
      <c r="H111" s="2"/>
    </row>
    <row r="112" spans="1:8" ht="17.399999999999999" customHeight="1">
      <c r="A112" s="2">
        <v>110</v>
      </c>
      <c r="B112" s="3">
        <v>514</v>
      </c>
      <c r="C112" s="8">
        <v>2016051418</v>
      </c>
      <c r="D112" s="7" t="s">
        <v>151</v>
      </c>
      <c r="E112" s="2"/>
      <c r="F112" s="2"/>
      <c r="G112" s="2"/>
      <c r="H112" s="2"/>
    </row>
    <row r="113" spans="1:8" ht="17.399999999999999" customHeight="1">
      <c r="A113" s="2">
        <v>111</v>
      </c>
      <c r="B113" s="3">
        <v>514</v>
      </c>
      <c r="C113" s="8">
        <v>2016051419</v>
      </c>
      <c r="D113" s="7" t="s">
        <v>152</v>
      </c>
      <c r="E113" s="2"/>
      <c r="F113" s="2"/>
      <c r="G113" s="2"/>
      <c r="H113" s="2"/>
    </row>
    <row r="114" spans="1:8" ht="17.399999999999999" customHeight="1">
      <c r="A114" s="2">
        <v>112</v>
      </c>
      <c r="B114" s="3">
        <v>514</v>
      </c>
      <c r="C114" s="8">
        <v>2016051420</v>
      </c>
      <c r="D114" s="7" t="s">
        <v>153</v>
      </c>
      <c r="E114" s="2"/>
      <c r="F114" s="2"/>
      <c r="G114" s="2"/>
      <c r="H114" s="2"/>
    </row>
    <row r="115" spans="1:8" ht="17.399999999999999" customHeight="1">
      <c r="A115" s="2">
        <v>113</v>
      </c>
      <c r="B115" s="3">
        <v>514</v>
      </c>
      <c r="C115" s="8">
        <v>2016051421</v>
      </c>
      <c r="D115" s="7" t="s">
        <v>154</v>
      </c>
      <c r="E115" s="2"/>
      <c r="F115" s="2"/>
      <c r="G115" s="2"/>
      <c r="H115" s="2"/>
    </row>
    <row r="116" spans="1:8" ht="17.399999999999999" customHeight="1">
      <c r="A116" s="2">
        <v>114</v>
      </c>
      <c r="B116" s="3">
        <v>514</v>
      </c>
      <c r="C116" s="8">
        <v>2016051422</v>
      </c>
      <c r="D116" s="7" t="s">
        <v>155</v>
      </c>
      <c r="E116" s="2"/>
      <c r="F116" s="2"/>
      <c r="G116" s="2"/>
      <c r="H116" s="2"/>
    </row>
    <row r="117" spans="1:8" ht="17.399999999999999" customHeight="1">
      <c r="A117" s="2">
        <v>115</v>
      </c>
      <c r="B117" s="3">
        <v>514</v>
      </c>
      <c r="C117" s="8">
        <v>2016051423</v>
      </c>
      <c r="D117" s="7" t="s">
        <v>156</v>
      </c>
      <c r="E117" s="2"/>
      <c r="F117" s="2"/>
      <c r="G117" s="2"/>
      <c r="H117" s="2"/>
    </row>
    <row r="118" spans="1:8" ht="17.399999999999999" customHeight="1">
      <c r="A118" s="2">
        <v>116</v>
      </c>
      <c r="B118" s="3">
        <v>514</v>
      </c>
      <c r="C118" s="8">
        <v>2016051424</v>
      </c>
      <c r="D118" s="7" t="s">
        <v>157</v>
      </c>
      <c r="E118" s="2"/>
      <c r="F118" s="2"/>
      <c r="G118" s="2"/>
      <c r="H118" s="2"/>
    </row>
    <row r="119" spans="1:8" ht="17.399999999999999" customHeight="1">
      <c r="A119" s="2">
        <v>117</v>
      </c>
      <c r="B119" s="3">
        <v>514</v>
      </c>
      <c r="C119" s="8">
        <v>2016051425</v>
      </c>
      <c r="D119" s="7" t="s">
        <v>158</v>
      </c>
      <c r="E119" s="2"/>
      <c r="F119" s="2"/>
      <c r="G119" s="2"/>
      <c r="H119" s="2"/>
    </row>
    <row r="120" spans="1:8" ht="17.399999999999999" customHeight="1">
      <c r="A120" s="2">
        <v>118</v>
      </c>
      <c r="B120" s="3">
        <v>514</v>
      </c>
      <c r="C120" s="8">
        <v>2016051426</v>
      </c>
      <c r="D120" s="7" t="s">
        <v>159</v>
      </c>
      <c r="E120" s="2"/>
      <c r="F120" s="2"/>
      <c r="G120" s="2"/>
      <c r="H120" s="2"/>
    </row>
    <row r="121" spans="1:8" ht="17.399999999999999" customHeight="1">
      <c r="A121" s="2">
        <v>119</v>
      </c>
      <c r="B121" s="3">
        <v>514</v>
      </c>
      <c r="C121" s="8">
        <v>2016051427</v>
      </c>
      <c r="D121" s="7" t="s">
        <v>160</v>
      </c>
      <c r="E121" s="2"/>
      <c r="F121" s="2"/>
      <c r="G121" s="2"/>
      <c r="H121" s="2"/>
    </row>
    <row r="122" spans="1:8" ht="17.399999999999999" customHeight="1">
      <c r="A122" s="2">
        <v>120</v>
      </c>
      <c r="B122" s="3">
        <v>514</v>
      </c>
      <c r="C122" s="8">
        <v>2016051428</v>
      </c>
      <c r="D122" s="7" t="s">
        <v>161</v>
      </c>
      <c r="E122" s="2"/>
      <c r="F122" s="2"/>
      <c r="G122" s="2"/>
      <c r="H122" s="2"/>
    </row>
    <row r="123" spans="1:8" ht="17.399999999999999" customHeight="1">
      <c r="A123" s="2">
        <v>121</v>
      </c>
      <c r="B123" s="3">
        <v>514</v>
      </c>
      <c r="C123" s="8">
        <v>2016051429</v>
      </c>
      <c r="D123" s="7" t="s">
        <v>162</v>
      </c>
      <c r="E123" s="2"/>
      <c r="F123" s="2"/>
      <c r="G123" s="2"/>
      <c r="H123" s="2"/>
    </row>
    <row r="124" spans="1:8" ht="17.399999999999999" customHeight="1">
      <c r="A124" s="2">
        <v>122</v>
      </c>
      <c r="B124" s="3">
        <v>514</v>
      </c>
      <c r="C124" s="8">
        <v>2016051430</v>
      </c>
      <c r="D124" s="7" t="s">
        <v>163</v>
      </c>
      <c r="E124" s="2"/>
      <c r="F124" s="2"/>
      <c r="G124" s="2"/>
      <c r="H124" s="2"/>
    </row>
    <row r="125" spans="1:8" ht="17.399999999999999" customHeight="1">
      <c r="A125" s="2">
        <v>123</v>
      </c>
      <c r="B125" s="3">
        <v>531</v>
      </c>
      <c r="C125" s="3">
        <v>2016053101</v>
      </c>
      <c r="D125" s="4" t="s">
        <v>164</v>
      </c>
      <c r="E125" s="2"/>
      <c r="F125" s="2"/>
      <c r="G125" s="2"/>
      <c r="H125" s="2"/>
    </row>
    <row r="126" spans="1:8" ht="17.399999999999999" customHeight="1">
      <c r="A126" s="2">
        <v>124</v>
      </c>
      <c r="B126" s="3">
        <v>531</v>
      </c>
      <c r="C126" s="3">
        <v>2016053102</v>
      </c>
      <c r="D126" s="4" t="s">
        <v>165</v>
      </c>
      <c r="E126" s="2"/>
      <c r="F126" s="2"/>
      <c r="G126" s="2"/>
      <c r="H126" s="2"/>
    </row>
    <row r="127" spans="1:8" ht="17.399999999999999" customHeight="1">
      <c r="A127" s="2">
        <v>125</v>
      </c>
      <c r="B127" s="3">
        <v>531</v>
      </c>
      <c r="C127" s="3">
        <v>2016053103</v>
      </c>
      <c r="D127" s="4" t="s">
        <v>166</v>
      </c>
      <c r="E127" s="2"/>
      <c r="F127" s="2"/>
      <c r="G127" s="2"/>
      <c r="H127" s="2"/>
    </row>
    <row r="128" spans="1:8" ht="17.399999999999999" customHeight="1">
      <c r="A128" s="2">
        <v>126</v>
      </c>
      <c r="B128" s="3">
        <v>531</v>
      </c>
      <c r="C128" s="3">
        <v>2016053104</v>
      </c>
      <c r="D128" s="4" t="s">
        <v>167</v>
      </c>
      <c r="E128" s="2"/>
      <c r="F128" s="2"/>
      <c r="G128" s="2"/>
      <c r="H128" s="2"/>
    </row>
    <row r="129" spans="1:8" ht="17.399999999999999" customHeight="1">
      <c r="A129" s="2">
        <v>127</v>
      </c>
      <c r="B129" s="3">
        <v>531</v>
      </c>
      <c r="C129" s="3">
        <v>2016053105</v>
      </c>
      <c r="D129" s="4" t="s">
        <v>168</v>
      </c>
      <c r="E129" s="2"/>
      <c r="F129" s="2"/>
      <c r="G129" s="2"/>
      <c r="H129" s="2"/>
    </row>
    <row r="130" spans="1:8" ht="17.399999999999999" customHeight="1">
      <c r="A130" s="2">
        <v>128</v>
      </c>
      <c r="B130" s="3">
        <v>531</v>
      </c>
      <c r="C130" s="3">
        <v>2016053106</v>
      </c>
      <c r="D130" s="4" t="s">
        <v>169</v>
      </c>
      <c r="E130" s="2"/>
      <c r="F130" s="2"/>
      <c r="G130" s="2"/>
      <c r="H130" s="2"/>
    </row>
    <row r="131" spans="1:8" ht="17.399999999999999" customHeight="1">
      <c r="A131" s="2">
        <v>129</v>
      </c>
      <c r="B131" s="3">
        <v>531</v>
      </c>
      <c r="C131" s="3">
        <v>2016053107</v>
      </c>
      <c r="D131" s="4" t="s">
        <v>170</v>
      </c>
      <c r="E131" s="2"/>
      <c r="F131" s="2"/>
      <c r="G131" s="2"/>
      <c r="H131" s="2"/>
    </row>
    <row r="132" spans="1:8" ht="17.399999999999999" customHeight="1">
      <c r="A132" s="2">
        <v>130</v>
      </c>
      <c r="B132" s="3">
        <v>531</v>
      </c>
      <c r="C132" s="3">
        <v>2016053108</v>
      </c>
      <c r="D132" s="4" t="s">
        <v>171</v>
      </c>
      <c r="E132" s="2"/>
      <c r="F132" s="2"/>
      <c r="G132" s="2"/>
      <c r="H132" s="2"/>
    </row>
    <row r="133" spans="1:8" ht="17.399999999999999" customHeight="1">
      <c r="A133" s="2">
        <v>131</v>
      </c>
      <c r="B133" s="3">
        <v>531</v>
      </c>
      <c r="C133" s="3">
        <v>2016053109</v>
      </c>
      <c r="D133" s="4" t="s">
        <v>172</v>
      </c>
      <c r="E133" s="2"/>
      <c r="F133" s="2"/>
      <c r="G133" s="2"/>
      <c r="H133" s="2"/>
    </row>
    <row r="134" spans="1:8" ht="17.399999999999999" customHeight="1">
      <c r="A134" s="2">
        <v>132</v>
      </c>
      <c r="B134" s="3">
        <v>531</v>
      </c>
      <c r="C134" s="3">
        <v>2016053110</v>
      </c>
      <c r="D134" s="4" t="s">
        <v>173</v>
      </c>
      <c r="E134" s="2"/>
      <c r="F134" s="2"/>
      <c r="G134" s="2"/>
      <c r="H134" s="2"/>
    </row>
    <row r="135" spans="1:8" ht="17.399999999999999" customHeight="1">
      <c r="A135" s="2">
        <v>133</v>
      </c>
      <c r="B135" s="3">
        <v>531</v>
      </c>
      <c r="C135" s="3">
        <v>2016053111</v>
      </c>
      <c r="D135" s="4" t="s">
        <v>174</v>
      </c>
      <c r="E135" s="2"/>
      <c r="F135" s="2"/>
      <c r="G135" s="2"/>
      <c r="H135" s="2"/>
    </row>
    <row r="136" spans="1:8" ht="17.399999999999999" customHeight="1">
      <c r="A136" s="2">
        <v>134</v>
      </c>
      <c r="B136" s="3">
        <v>531</v>
      </c>
      <c r="C136" s="3">
        <v>2016053112</v>
      </c>
      <c r="D136" s="4" t="s">
        <v>175</v>
      </c>
      <c r="E136" s="2"/>
      <c r="F136" s="2"/>
      <c r="G136" s="2"/>
      <c r="H136" s="2"/>
    </row>
    <row r="137" spans="1:8" ht="17.399999999999999" customHeight="1">
      <c r="A137" s="2">
        <v>135</v>
      </c>
      <c r="B137" s="3">
        <v>531</v>
      </c>
      <c r="C137" s="3">
        <v>2016053113</v>
      </c>
      <c r="D137" s="4" t="s">
        <v>176</v>
      </c>
      <c r="E137" s="2"/>
      <c r="F137" s="2"/>
      <c r="G137" s="2"/>
      <c r="H137" s="2"/>
    </row>
    <row r="138" spans="1:8" ht="17.399999999999999" customHeight="1">
      <c r="A138" s="2">
        <v>136</v>
      </c>
      <c r="B138" s="3">
        <v>531</v>
      </c>
      <c r="C138" s="3">
        <v>2016053114</v>
      </c>
      <c r="D138" s="4" t="s">
        <v>177</v>
      </c>
      <c r="E138" s="2"/>
      <c r="F138" s="2"/>
      <c r="G138" s="2"/>
      <c r="H138" s="2"/>
    </row>
    <row r="139" spans="1:8" ht="17.399999999999999" customHeight="1">
      <c r="A139" s="2">
        <v>137</v>
      </c>
      <c r="B139" s="3">
        <v>531</v>
      </c>
      <c r="C139" s="3">
        <v>2016053115</v>
      </c>
      <c r="D139" s="4" t="s">
        <v>178</v>
      </c>
      <c r="E139" s="2"/>
      <c r="F139" s="2"/>
      <c r="G139" s="2"/>
      <c r="H139" s="2"/>
    </row>
    <row r="140" spans="1:8" ht="17.399999999999999" customHeight="1">
      <c r="A140" s="2">
        <v>138</v>
      </c>
      <c r="B140" s="3">
        <v>531</v>
      </c>
      <c r="C140" s="3">
        <v>2016053116</v>
      </c>
      <c r="D140" s="4" t="s">
        <v>179</v>
      </c>
      <c r="E140" s="2"/>
      <c r="F140" s="2"/>
      <c r="G140" s="2"/>
      <c r="H140" s="2"/>
    </row>
    <row r="141" spans="1:8" ht="17.399999999999999" customHeight="1">
      <c r="A141" s="2">
        <v>139</v>
      </c>
      <c r="B141" s="3">
        <v>531</v>
      </c>
      <c r="C141" s="3">
        <v>2016053117</v>
      </c>
      <c r="D141" s="4" t="s">
        <v>180</v>
      </c>
      <c r="E141" s="2"/>
      <c r="F141" s="2"/>
      <c r="G141" s="2"/>
      <c r="H141" s="2"/>
    </row>
    <row r="142" spans="1:8" ht="17.399999999999999" customHeight="1">
      <c r="A142" s="2">
        <v>140</v>
      </c>
      <c r="B142" s="3">
        <v>531</v>
      </c>
      <c r="C142" s="3">
        <v>2016053118</v>
      </c>
      <c r="D142" s="4" t="s">
        <v>181</v>
      </c>
      <c r="E142" s="2"/>
      <c r="F142" s="2"/>
      <c r="G142" s="2"/>
      <c r="H142" s="2"/>
    </row>
    <row r="143" spans="1:8" ht="17.399999999999999" customHeight="1">
      <c r="A143" s="2">
        <v>141</v>
      </c>
      <c r="B143" s="3">
        <v>531</v>
      </c>
      <c r="C143" s="3">
        <v>2016053119</v>
      </c>
      <c r="D143" s="4" t="s">
        <v>182</v>
      </c>
      <c r="E143" s="2"/>
      <c r="F143" s="2"/>
      <c r="G143" s="2"/>
      <c r="H143" s="2"/>
    </row>
    <row r="144" spans="1:8" ht="17.399999999999999" customHeight="1">
      <c r="A144" s="2">
        <v>142</v>
      </c>
      <c r="B144" s="3">
        <v>531</v>
      </c>
      <c r="C144" s="3">
        <v>2016053120</v>
      </c>
      <c r="D144" s="4" t="s">
        <v>183</v>
      </c>
      <c r="E144" s="2"/>
      <c r="F144" s="2"/>
      <c r="G144" s="2"/>
      <c r="H144" s="2"/>
    </row>
    <row r="145" spans="1:8" ht="17.399999999999999" customHeight="1">
      <c r="A145" s="2">
        <v>143</v>
      </c>
      <c r="B145" s="3">
        <v>531</v>
      </c>
      <c r="C145" s="3">
        <v>2016053121</v>
      </c>
      <c r="D145" s="4" t="s">
        <v>184</v>
      </c>
      <c r="E145" s="2"/>
      <c r="F145" s="2"/>
      <c r="G145" s="2"/>
      <c r="H145" s="2"/>
    </row>
    <row r="146" spans="1:8" ht="17.399999999999999" customHeight="1">
      <c r="A146" s="2">
        <v>144</v>
      </c>
      <c r="B146" s="3">
        <v>531</v>
      </c>
      <c r="C146" s="3">
        <v>2016053122</v>
      </c>
      <c r="D146" s="4" t="s">
        <v>185</v>
      </c>
      <c r="E146" s="2"/>
      <c r="F146" s="2"/>
      <c r="G146" s="2"/>
      <c r="H146" s="2"/>
    </row>
    <row r="147" spans="1:8" ht="17.399999999999999" customHeight="1">
      <c r="A147" s="2">
        <v>145</v>
      </c>
      <c r="B147" s="3">
        <v>531</v>
      </c>
      <c r="C147" s="3">
        <v>2016053123</v>
      </c>
      <c r="D147" s="4" t="s">
        <v>186</v>
      </c>
      <c r="E147" s="2"/>
      <c r="F147" s="2"/>
      <c r="G147" s="2"/>
      <c r="H147" s="2"/>
    </row>
    <row r="148" spans="1:8" ht="17.399999999999999" customHeight="1">
      <c r="A148" s="2">
        <v>146</v>
      </c>
      <c r="B148" s="3">
        <v>531</v>
      </c>
      <c r="C148" s="3">
        <v>2016053124</v>
      </c>
      <c r="D148" s="4" t="s">
        <v>187</v>
      </c>
      <c r="E148" s="2"/>
      <c r="F148" s="2"/>
      <c r="G148" s="2"/>
      <c r="H148" s="2"/>
    </row>
    <row r="149" spans="1:8" ht="17.399999999999999" customHeight="1">
      <c r="A149" s="2">
        <v>147</v>
      </c>
      <c r="B149" s="3">
        <v>531</v>
      </c>
      <c r="C149" s="3">
        <v>2016053125</v>
      </c>
      <c r="D149" s="4" t="s">
        <v>188</v>
      </c>
      <c r="E149" s="2"/>
      <c r="F149" s="2"/>
      <c r="G149" s="2"/>
      <c r="H149" s="2"/>
    </row>
    <row r="150" spans="1:8" ht="17.399999999999999" customHeight="1">
      <c r="A150" s="2">
        <v>148</v>
      </c>
      <c r="B150" s="3">
        <v>531</v>
      </c>
      <c r="C150" s="3">
        <v>2016053126</v>
      </c>
      <c r="D150" s="4" t="s">
        <v>189</v>
      </c>
      <c r="E150" s="2"/>
      <c r="F150" s="2"/>
      <c r="G150" s="2"/>
      <c r="H150" s="2"/>
    </row>
    <row r="151" spans="1:8" ht="17.399999999999999" customHeight="1">
      <c r="A151" s="2">
        <v>149</v>
      </c>
      <c r="B151" s="3">
        <v>531</v>
      </c>
      <c r="C151" s="3">
        <v>2016053127</v>
      </c>
      <c r="D151" s="4" t="s">
        <v>190</v>
      </c>
      <c r="E151" s="2"/>
      <c r="F151" s="2"/>
      <c r="G151" s="2"/>
      <c r="H151" s="2"/>
    </row>
    <row r="152" spans="1:8" ht="17.399999999999999" customHeight="1">
      <c r="A152" s="2">
        <v>150</v>
      </c>
      <c r="B152" s="3">
        <v>531</v>
      </c>
      <c r="C152" s="3">
        <v>2016053128</v>
      </c>
      <c r="D152" s="4" t="s">
        <v>191</v>
      </c>
      <c r="E152" s="2"/>
      <c r="F152" s="2"/>
      <c r="G152" s="2"/>
      <c r="H152" s="2"/>
    </row>
    <row r="153" spans="1:8" ht="17.399999999999999" customHeight="1">
      <c r="A153" s="2">
        <v>151</v>
      </c>
      <c r="B153" s="3">
        <v>531</v>
      </c>
      <c r="C153" s="3">
        <v>2016053129</v>
      </c>
      <c r="D153" s="4" t="s">
        <v>192</v>
      </c>
      <c r="E153" s="2"/>
      <c r="F153" s="2"/>
      <c r="G153" s="2"/>
      <c r="H153" s="2"/>
    </row>
    <row r="154" spans="1:8" ht="17.399999999999999" customHeight="1">
      <c r="A154" s="2">
        <v>152</v>
      </c>
      <c r="B154" s="3">
        <v>531</v>
      </c>
      <c r="C154" s="3">
        <v>2016053130</v>
      </c>
      <c r="D154" s="4" t="s">
        <v>193</v>
      </c>
      <c r="E154" s="2"/>
      <c r="F154" s="2"/>
      <c r="G154" s="2"/>
      <c r="H154" s="2"/>
    </row>
    <row r="155" spans="1:8" ht="17.399999999999999" customHeight="1">
      <c r="A155" s="2">
        <v>153</v>
      </c>
      <c r="B155" s="3">
        <v>532</v>
      </c>
      <c r="C155" s="8">
        <v>2016053201</v>
      </c>
      <c r="D155" s="7" t="s">
        <v>194</v>
      </c>
      <c r="E155" s="2"/>
      <c r="F155" s="2"/>
      <c r="G155" s="2"/>
      <c r="H155" s="2"/>
    </row>
    <row r="156" spans="1:8" ht="17.399999999999999" customHeight="1">
      <c r="A156" s="2">
        <v>154</v>
      </c>
      <c r="B156" s="3">
        <v>532</v>
      </c>
      <c r="C156" s="8">
        <v>2016053202</v>
      </c>
      <c r="D156" s="7" t="s">
        <v>195</v>
      </c>
      <c r="E156" s="2"/>
      <c r="F156" s="2"/>
      <c r="G156" s="2"/>
      <c r="H156" s="2"/>
    </row>
    <row r="157" spans="1:8" ht="17.399999999999999" customHeight="1">
      <c r="A157" s="2">
        <v>155</v>
      </c>
      <c r="B157" s="3">
        <v>532</v>
      </c>
      <c r="C157" s="8">
        <v>2016053203</v>
      </c>
      <c r="D157" s="7" t="s">
        <v>196</v>
      </c>
      <c r="E157" s="2"/>
      <c r="F157" s="2"/>
      <c r="G157" s="2"/>
      <c r="H157" s="2"/>
    </row>
    <row r="158" spans="1:8" ht="17.399999999999999" customHeight="1">
      <c r="A158" s="2">
        <v>156</v>
      </c>
      <c r="B158" s="3">
        <v>532</v>
      </c>
      <c r="C158" s="8">
        <v>2016053204</v>
      </c>
      <c r="D158" s="7" t="s">
        <v>197</v>
      </c>
      <c r="E158" s="2"/>
      <c r="F158" s="2"/>
      <c r="G158" s="2"/>
      <c r="H158" s="2"/>
    </row>
    <row r="159" spans="1:8" ht="17.399999999999999" customHeight="1">
      <c r="A159" s="2">
        <v>157</v>
      </c>
      <c r="B159" s="3">
        <v>532</v>
      </c>
      <c r="C159" s="8">
        <v>2016053205</v>
      </c>
      <c r="D159" s="7" t="s">
        <v>198</v>
      </c>
      <c r="E159" s="2"/>
      <c r="F159" s="2"/>
      <c r="G159" s="2"/>
      <c r="H159" s="2"/>
    </row>
    <row r="160" spans="1:8" ht="17.399999999999999" customHeight="1">
      <c r="A160" s="2">
        <v>158</v>
      </c>
      <c r="B160" s="3">
        <v>532</v>
      </c>
      <c r="C160" s="8">
        <v>2016053206</v>
      </c>
      <c r="D160" s="7" t="s">
        <v>199</v>
      </c>
      <c r="E160" s="2"/>
      <c r="F160" s="2"/>
      <c r="G160" s="2"/>
      <c r="H160" s="2"/>
    </row>
    <row r="161" spans="1:8" ht="17.399999999999999" customHeight="1">
      <c r="A161" s="2">
        <v>159</v>
      </c>
      <c r="B161" s="3">
        <v>532</v>
      </c>
      <c r="C161" s="8">
        <v>2016053207</v>
      </c>
      <c r="D161" s="7" t="s">
        <v>200</v>
      </c>
      <c r="E161" s="2"/>
      <c r="F161" s="2"/>
      <c r="G161" s="2"/>
      <c r="H161" s="2"/>
    </row>
    <row r="162" spans="1:8" ht="17.399999999999999" customHeight="1">
      <c r="A162" s="2">
        <v>160</v>
      </c>
      <c r="B162" s="3">
        <v>532</v>
      </c>
      <c r="C162" s="8">
        <v>2016053208</v>
      </c>
      <c r="D162" s="7" t="s">
        <v>201</v>
      </c>
      <c r="E162" s="2"/>
      <c r="F162" s="2"/>
      <c r="G162" s="2"/>
      <c r="H162" s="2"/>
    </row>
    <row r="163" spans="1:8" ht="17.399999999999999" customHeight="1">
      <c r="A163" s="2">
        <v>161</v>
      </c>
      <c r="B163" s="3">
        <v>532</v>
      </c>
      <c r="C163" s="8">
        <v>2016053209</v>
      </c>
      <c r="D163" s="7" t="s">
        <v>202</v>
      </c>
      <c r="E163" s="2"/>
      <c r="F163" s="2"/>
      <c r="G163" s="2"/>
      <c r="H163" s="2"/>
    </row>
    <row r="164" spans="1:8" ht="17.399999999999999" customHeight="1">
      <c r="A164" s="2">
        <v>162</v>
      </c>
      <c r="B164" s="3">
        <v>532</v>
      </c>
      <c r="C164" s="8">
        <v>2016053210</v>
      </c>
      <c r="D164" s="7" t="s">
        <v>203</v>
      </c>
      <c r="E164" s="2"/>
      <c r="F164" s="2"/>
      <c r="G164" s="2"/>
      <c r="H164" s="2"/>
    </row>
    <row r="165" spans="1:8" ht="17.399999999999999" customHeight="1">
      <c r="A165" s="2">
        <v>163</v>
      </c>
      <c r="B165" s="3">
        <v>532</v>
      </c>
      <c r="C165" s="8">
        <v>2016053211</v>
      </c>
      <c r="D165" s="7" t="s">
        <v>204</v>
      </c>
      <c r="E165" s="2"/>
      <c r="F165" s="2"/>
      <c r="G165" s="2"/>
      <c r="H165" s="2"/>
    </row>
    <row r="166" spans="1:8" ht="17.399999999999999" customHeight="1">
      <c r="A166" s="2">
        <v>164</v>
      </c>
      <c r="B166" s="3">
        <v>532</v>
      </c>
      <c r="C166" s="8">
        <v>2016053212</v>
      </c>
      <c r="D166" s="7" t="s">
        <v>205</v>
      </c>
      <c r="E166" s="2"/>
      <c r="F166" s="2"/>
      <c r="G166" s="2"/>
      <c r="H166" s="2"/>
    </row>
    <row r="167" spans="1:8" ht="17.399999999999999" customHeight="1">
      <c r="A167" s="2">
        <v>165</v>
      </c>
      <c r="B167" s="3">
        <v>532</v>
      </c>
      <c r="C167" s="8">
        <v>2016053213</v>
      </c>
      <c r="D167" s="7" t="s">
        <v>206</v>
      </c>
      <c r="E167" s="2"/>
      <c r="F167" s="2"/>
      <c r="G167" s="2"/>
      <c r="H167" s="2"/>
    </row>
    <row r="168" spans="1:8" ht="17.399999999999999" customHeight="1">
      <c r="A168" s="2">
        <v>166</v>
      </c>
      <c r="B168" s="3">
        <v>532</v>
      </c>
      <c r="C168" s="8">
        <v>2016053214</v>
      </c>
      <c r="D168" s="7" t="s">
        <v>207</v>
      </c>
      <c r="E168" s="2"/>
      <c r="F168" s="2"/>
      <c r="G168" s="2"/>
      <c r="H168" s="2"/>
    </row>
    <row r="169" spans="1:8" ht="17.399999999999999" customHeight="1">
      <c r="A169" s="2">
        <v>167</v>
      </c>
      <c r="B169" s="3">
        <v>532</v>
      </c>
      <c r="C169" s="8">
        <v>2016053215</v>
      </c>
      <c r="D169" s="7" t="s">
        <v>208</v>
      </c>
      <c r="E169" s="2"/>
      <c r="F169" s="2"/>
      <c r="G169" s="2"/>
      <c r="H169" s="2"/>
    </row>
    <row r="170" spans="1:8" ht="17.399999999999999" customHeight="1">
      <c r="A170" s="2">
        <v>168</v>
      </c>
      <c r="B170" s="3">
        <v>532</v>
      </c>
      <c r="C170" s="8">
        <v>2016053216</v>
      </c>
      <c r="D170" s="7" t="s">
        <v>209</v>
      </c>
      <c r="E170" s="2"/>
      <c r="F170" s="2"/>
      <c r="G170" s="2"/>
      <c r="H170" s="2"/>
    </row>
    <row r="171" spans="1:8" ht="17.399999999999999" customHeight="1">
      <c r="A171" s="2">
        <v>169</v>
      </c>
      <c r="B171" s="3">
        <v>532</v>
      </c>
      <c r="C171" s="8">
        <v>2016053217</v>
      </c>
      <c r="D171" s="7" t="s">
        <v>210</v>
      </c>
      <c r="E171" s="2"/>
      <c r="F171" s="2"/>
      <c r="G171" s="2"/>
      <c r="H171" s="2"/>
    </row>
    <row r="172" spans="1:8" ht="17.399999999999999" customHeight="1">
      <c r="A172" s="2">
        <v>170</v>
      </c>
      <c r="B172" s="3">
        <v>532</v>
      </c>
      <c r="C172" s="8">
        <v>2016053218</v>
      </c>
      <c r="D172" s="7" t="s">
        <v>211</v>
      </c>
      <c r="E172" s="2"/>
      <c r="F172" s="2"/>
      <c r="G172" s="2"/>
      <c r="H172" s="2"/>
    </row>
    <row r="173" spans="1:8" ht="17.399999999999999" customHeight="1">
      <c r="A173" s="2">
        <v>171</v>
      </c>
      <c r="B173" s="3">
        <v>532</v>
      </c>
      <c r="C173" s="8">
        <v>2016053219</v>
      </c>
      <c r="D173" s="7" t="s">
        <v>212</v>
      </c>
      <c r="E173" s="2"/>
      <c r="F173" s="2"/>
      <c r="G173" s="2"/>
      <c r="H173" s="2"/>
    </row>
    <row r="174" spans="1:8" ht="17.399999999999999" customHeight="1">
      <c r="A174" s="2">
        <v>172</v>
      </c>
      <c r="B174" s="3">
        <v>532</v>
      </c>
      <c r="C174" s="8">
        <v>2016053220</v>
      </c>
      <c r="D174" s="7" t="s">
        <v>213</v>
      </c>
      <c r="E174" s="2"/>
      <c r="F174" s="2"/>
      <c r="G174" s="2"/>
      <c r="H174" s="2"/>
    </row>
    <row r="175" spans="1:8" ht="17.399999999999999" customHeight="1">
      <c r="A175" s="2">
        <v>173</v>
      </c>
      <c r="B175" s="3">
        <v>532</v>
      </c>
      <c r="C175" s="8">
        <v>2016053221</v>
      </c>
      <c r="D175" s="7" t="s">
        <v>214</v>
      </c>
      <c r="E175" s="2"/>
      <c r="F175" s="2"/>
      <c r="G175" s="2"/>
      <c r="H175" s="2"/>
    </row>
    <row r="176" spans="1:8" ht="17.399999999999999" customHeight="1">
      <c r="A176" s="2">
        <v>174</v>
      </c>
      <c r="B176" s="3">
        <v>532</v>
      </c>
      <c r="C176" s="8">
        <v>2016053222</v>
      </c>
      <c r="D176" s="7" t="s">
        <v>215</v>
      </c>
      <c r="E176" s="2"/>
      <c r="F176" s="2"/>
      <c r="G176" s="2"/>
      <c r="H176" s="2"/>
    </row>
    <row r="177" spans="1:8" ht="17.399999999999999" customHeight="1">
      <c r="A177" s="2">
        <v>175</v>
      </c>
      <c r="B177" s="3">
        <v>532</v>
      </c>
      <c r="C177" s="8">
        <v>2016053223</v>
      </c>
      <c r="D177" s="7" t="s">
        <v>216</v>
      </c>
      <c r="E177" s="2"/>
      <c r="F177" s="2"/>
      <c r="G177" s="2"/>
      <c r="H177" s="2"/>
    </row>
    <row r="178" spans="1:8" ht="17.399999999999999" customHeight="1">
      <c r="A178" s="2">
        <v>176</v>
      </c>
      <c r="B178" s="3">
        <v>532</v>
      </c>
      <c r="C178" s="8">
        <v>2016053224</v>
      </c>
      <c r="D178" s="7" t="s">
        <v>217</v>
      </c>
      <c r="E178" s="2"/>
      <c r="F178" s="2"/>
      <c r="G178" s="2"/>
      <c r="H178" s="2"/>
    </row>
    <row r="179" spans="1:8" ht="17.399999999999999" customHeight="1">
      <c r="A179" s="2">
        <v>177</v>
      </c>
      <c r="B179" s="3">
        <v>532</v>
      </c>
      <c r="C179" s="8">
        <v>2016053225</v>
      </c>
      <c r="D179" s="7" t="s">
        <v>218</v>
      </c>
      <c r="E179" s="2"/>
      <c r="F179" s="2"/>
      <c r="G179" s="2"/>
      <c r="H179" s="2"/>
    </row>
    <row r="180" spans="1:8" ht="17.399999999999999" customHeight="1">
      <c r="A180" s="2">
        <v>178</v>
      </c>
      <c r="B180" s="3">
        <v>532</v>
      </c>
      <c r="C180" s="8">
        <v>2016053226</v>
      </c>
      <c r="D180" s="7" t="s">
        <v>219</v>
      </c>
      <c r="E180" s="2"/>
      <c r="F180" s="2"/>
      <c r="G180" s="2"/>
      <c r="H180" s="2"/>
    </row>
    <row r="181" spans="1:8" ht="17.399999999999999" customHeight="1">
      <c r="A181" s="2">
        <v>179</v>
      </c>
      <c r="B181" s="3">
        <v>532</v>
      </c>
      <c r="C181" s="8">
        <v>2016053227</v>
      </c>
      <c r="D181" s="7" t="s">
        <v>220</v>
      </c>
      <c r="E181" s="2"/>
      <c r="F181" s="2"/>
      <c r="G181" s="2"/>
      <c r="H181" s="2"/>
    </row>
    <row r="182" spans="1:8" ht="17.399999999999999" customHeight="1">
      <c r="A182" s="2">
        <v>180</v>
      </c>
      <c r="B182" s="3">
        <v>532</v>
      </c>
      <c r="C182" s="8">
        <v>2016053228</v>
      </c>
      <c r="D182" s="7" t="s">
        <v>221</v>
      </c>
      <c r="E182" s="2"/>
      <c r="F182" s="2"/>
      <c r="G182" s="2"/>
      <c r="H182" s="2"/>
    </row>
    <row r="183" spans="1:8" ht="17.399999999999999" customHeight="1">
      <c r="A183" s="2">
        <v>181</v>
      </c>
      <c r="B183" s="3">
        <v>532</v>
      </c>
      <c r="C183" s="8">
        <v>2016053229</v>
      </c>
      <c r="D183" s="7" t="s">
        <v>222</v>
      </c>
      <c r="E183" s="2"/>
      <c r="F183" s="2"/>
      <c r="G183" s="2"/>
      <c r="H183" s="2"/>
    </row>
    <row r="184" spans="1:8" ht="17.399999999999999" customHeight="1">
      <c r="A184" s="2">
        <v>182</v>
      </c>
      <c r="B184" s="3">
        <v>532</v>
      </c>
      <c r="C184" s="8">
        <v>2016053230</v>
      </c>
      <c r="D184" s="7" t="s">
        <v>223</v>
      </c>
      <c r="E184" s="2"/>
      <c r="F184" s="2"/>
      <c r="G184" s="2"/>
      <c r="H184" s="2"/>
    </row>
    <row r="185" spans="1:8" ht="17.399999999999999" customHeight="1">
      <c r="A185" s="2">
        <v>183</v>
      </c>
      <c r="B185" s="3">
        <v>532</v>
      </c>
      <c r="C185" s="8">
        <v>2016053231</v>
      </c>
      <c r="D185" s="7" t="s">
        <v>224</v>
      </c>
      <c r="E185" s="2"/>
      <c r="F185" s="2"/>
      <c r="G185" s="2"/>
      <c r="H185" s="2"/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3" type="noConversion"/>
  <pageMargins left="0.69930555555555596" right="0.69930555555555596" top="0.75" bottom="0.75" header="0.3" footer="0.3"/>
  <pageSetup orientation="portrait" useFirstPageNumber="1"/>
  <headerFooter>
    <oddFooter>&amp;C&amp;"Helvetica,Regular"&amp;12&amp;K000000&amp;P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topLeftCell="A64" zoomScaleNormal="100" workbookViewId="0">
      <selection activeCell="I13" sqref="I13"/>
    </sheetView>
  </sheetViews>
  <sheetFormatPr defaultColWidth="8.77734375" defaultRowHeight="13.8" customHeight="1"/>
  <cols>
    <col min="1" max="2" width="8.88671875" style="79" customWidth="1"/>
    <col min="3" max="3" width="18.88671875" style="79" customWidth="1"/>
    <col min="4" max="4" width="10.88671875" style="79" customWidth="1"/>
    <col min="5" max="5" width="11.6640625" style="79" customWidth="1"/>
    <col min="6" max="8" width="8.88671875" style="79" customWidth="1"/>
    <col min="9" max="256" width="8.88671875" style="1" customWidth="1"/>
  </cols>
  <sheetData>
    <row r="1" spans="1:8" ht="21" customHeight="1">
      <c r="A1" s="76" t="s">
        <v>0</v>
      </c>
      <c r="B1" s="65" t="s">
        <v>1</v>
      </c>
      <c r="C1" s="65" t="s">
        <v>2</v>
      </c>
      <c r="D1" s="65" t="s">
        <v>3</v>
      </c>
      <c r="E1" s="66" t="s">
        <v>307</v>
      </c>
      <c r="F1" s="66" t="s">
        <v>308</v>
      </c>
      <c r="G1" s="66" t="s">
        <v>309</v>
      </c>
      <c r="H1" s="68" t="s">
        <v>11</v>
      </c>
    </row>
    <row r="2" spans="1:8" ht="21" customHeight="1">
      <c r="A2" s="77"/>
      <c r="B2" s="78"/>
      <c r="C2" s="65"/>
      <c r="D2" s="65"/>
      <c r="E2" s="69"/>
      <c r="F2" s="69"/>
      <c r="G2" s="69"/>
      <c r="H2" s="71"/>
    </row>
    <row r="3" spans="1:8" ht="17.399999999999999" customHeight="1">
      <c r="A3" s="2">
        <v>1</v>
      </c>
      <c r="B3" s="3">
        <v>511</v>
      </c>
      <c r="C3" s="3">
        <v>2016051101</v>
      </c>
      <c r="D3" s="4" t="s">
        <v>12</v>
      </c>
      <c r="E3" s="2"/>
      <c r="F3" s="2"/>
      <c r="G3" s="2"/>
      <c r="H3" s="2">
        <f>F3*-1</f>
        <v>0</v>
      </c>
    </row>
    <row r="4" spans="1:8" ht="17.399999999999999" customHeight="1">
      <c r="A4" s="2">
        <v>2</v>
      </c>
      <c r="B4" s="3">
        <v>511</v>
      </c>
      <c r="C4" s="3">
        <v>2016051102</v>
      </c>
      <c r="D4" s="4" t="s">
        <v>13</v>
      </c>
      <c r="E4" s="2"/>
      <c r="F4" s="2"/>
      <c r="G4" s="2"/>
      <c r="H4" s="2">
        <f t="shared" ref="H4:H17" si="0">F4*-1</f>
        <v>0</v>
      </c>
    </row>
    <row r="5" spans="1:8" ht="17.399999999999999" customHeight="1">
      <c r="A5" s="2">
        <v>3</v>
      </c>
      <c r="B5" s="3">
        <v>511</v>
      </c>
      <c r="C5" s="3">
        <v>2016051103</v>
      </c>
      <c r="D5" s="4" t="s">
        <v>14</v>
      </c>
      <c r="E5" s="2"/>
      <c r="F5" s="2"/>
      <c r="G5" s="2"/>
      <c r="H5" s="2">
        <f t="shared" si="0"/>
        <v>0</v>
      </c>
    </row>
    <row r="6" spans="1:8" ht="17.399999999999999" customHeight="1">
      <c r="A6" s="2">
        <v>4</v>
      </c>
      <c r="B6" s="3">
        <v>511</v>
      </c>
      <c r="C6" s="3">
        <v>2016051104</v>
      </c>
      <c r="D6" s="4" t="s">
        <v>15</v>
      </c>
      <c r="E6" s="2"/>
      <c r="F6" s="2"/>
      <c r="G6" s="2"/>
      <c r="H6" s="2">
        <f t="shared" si="0"/>
        <v>0</v>
      </c>
    </row>
    <row r="7" spans="1:8" ht="17.399999999999999" customHeight="1">
      <c r="A7" s="2">
        <v>5</v>
      </c>
      <c r="B7" s="3">
        <v>511</v>
      </c>
      <c r="C7" s="3">
        <v>2016051105</v>
      </c>
      <c r="D7" s="4" t="s">
        <v>16</v>
      </c>
      <c r="E7" s="2"/>
      <c r="F7" s="2"/>
      <c r="G7" s="2"/>
      <c r="H7" s="2">
        <f t="shared" si="0"/>
        <v>0</v>
      </c>
    </row>
    <row r="8" spans="1:8" ht="17.399999999999999" customHeight="1">
      <c r="A8" s="2">
        <v>6</v>
      </c>
      <c r="B8" s="3">
        <v>511</v>
      </c>
      <c r="C8" s="3">
        <v>2016051106</v>
      </c>
      <c r="D8" s="4" t="s">
        <v>17</v>
      </c>
      <c r="E8" s="2"/>
      <c r="F8" s="2"/>
      <c r="G8" s="2"/>
      <c r="H8" s="2">
        <f t="shared" si="0"/>
        <v>0</v>
      </c>
    </row>
    <row r="9" spans="1:8" ht="17.399999999999999" customHeight="1">
      <c r="A9" s="2">
        <v>7</v>
      </c>
      <c r="B9" s="3">
        <v>511</v>
      </c>
      <c r="C9" s="3">
        <v>2016051107</v>
      </c>
      <c r="D9" s="4" t="s">
        <v>18</v>
      </c>
      <c r="E9" s="2"/>
      <c r="F9" s="2"/>
      <c r="G9" s="2"/>
      <c r="H9" s="2">
        <f t="shared" si="0"/>
        <v>0</v>
      </c>
    </row>
    <row r="10" spans="1:8" ht="17.399999999999999" customHeight="1">
      <c r="A10" s="2">
        <v>8</v>
      </c>
      <c r="B10" s="3">
        <v>511</v>
      </c>
      <c r="C10" s="3">
        <v>2016051108</v>
      </c>
      <c r="D10" s="4" t="s">
        <v>19</v>
      </c>
      <c r="E10" s="2"/>
      <c r="F10" s="2"/>
      <c r="G10" s="2"/>
      <c r="H10" s="2">
        <f t="shared" si="0"/>
        <v>0</v>
      </c>
    </row>
    <row r="11" spans="1:8" ht="17.399999999999999" customHeight="1">
      <c r="A11" s="2">
        <v>9</v>
      </c>
      <c r="B11" s="3">
        <v>511</v>
      </c>
      <c r="C11" s="3">
        <v>2016051109</v>
      </c>
      <c r="D11" s="4" t="s">
        <v>20</v>
      </c>
      <c r="E11" s="2"/>
      <c r="F11" s="2"/>
      <c r="G11" s="2"/>
      <c r="H11" s="2">
        <f t="shared" si="0"/>
        <v>0</v>
      </c>
    </row>
    <row r="12" spans="1:8" ht="17.399999999999999" customHeight="1">
      <c r="A12" s="2">
        <v>10</v>
      </c>
      <c r="B12" s="3">
        <v>511</v>
      </c>
      <c r="C12" s="3">
        <v>2016051110</v>
      </c>
      <c r="D12" s="4" t="s">
        <v>21</v>
      </c>
      <c r="E12" s="2"/>
      <c r="F12" s="2"/>
      <c r="G12" s="2"/>
      <c r="H12" s="2">
        <f t="shared" si="0"/>
        <v>0</v>
      </c>
    </row>
    <row r="13" spans="1:8" ht="17.399999999999999" customHeight="1">
      <c r="A13" s="2">
        <v>11</v>
      </c>
      <c r="B13" s="3">
        <v>511</v>
      </c>
      <c r="C13" s="3">
        <v>2016051111</v>
      </c>
      <c r="D13" s="4" t="s">
        <v>22</v>
      </c>
      <c r="E13" s="2"/>
      <c r="F13" s="2"/>
      <c r="G13" s="2"/>
      <c r="H13" s="2">
        <f t="shared" si="0"/>
        <v>0</v>
      </c>
    </row>
    <row r="14" spans="1:8" ht="17.399999999999999" customHeight="1">
      <c r="A14" s="2">
        <v>12</v>
      </c>
      <c r="B14" s="3">
        <v>511</v>
      </c>
      <c r="C14" s="3">
        <v>2016051112</v>
      </c>
      <c r="D14" s="4" t="s">
        <v>23</v>
      </c>
      <c r="E14" s="2"/>
      <c r="F14" s="2"/>
      <c r="G14" s="2"/>
      <c r="H14" s="2">
        <f t="shared" si="0"/>
        <v>0</v>
      </c>
    </row>
    <row r="15" spans="1:8" ht="17.399999999999999" customHeight="1">
      <c r="A15" s="2">
        <v>13</v>
      </c>
      <c r="B15" s="3">
        <v>511</v>
      </c>
      <c r="C15" s="3">
        <v>2016051113</v>
      </c>
      <c r="D15" s="4" t="s">
        <v>24</v>
      </c>
      <c r="E15" s="2"/>
      <c r="F15" s="2"/>
      <c r="G15" s="2"/>
      <c r="H15" s="2">
        <f t="shared" si="0"/>
        <v>0</v>
      </c>
    </row>
    <row r="16" spans="1:8" ht="17.399999999999999" customHeight="1">
      <c r="A16" s="2">
        <v>14</v>
      </c>
      <c r="B16" s="3">
        <v>511</v>
      </c>
      <c r="C16" s="3">
        <v>2016051114</v>
      </c>
      <c r="D16" s="4" t="s">
        <v>25</v>
      </c>
      <c r="E16" s="2"/>
      <c r="F16" s="2"/>
      <c r="G16" s="2"/>
      <c r="H16" s="2">
        <f t="shared" si="0"/>
        <v>0</v>
      </c>
    </row>
    <row r="17" spans="1:8" ht="17.399999999999999" customHeight="1">
      <c r="A17" s="2">
        <v>15</v>
      </c>
      <c r="B17" s="3">
        <v>511</v>
      </c>
      <c r="C17" s="3">
        <v>2016051115</v>
      </c>
      <c r="D17" s="4" t="s">
        <v>26</v>
      </c>
      <c r="E17" s="2"/>
      <c r="F17" s="2">
        <v>1</v>
      </c>
      <c r="G17" s="2"/>
      <c r="H17" s="2">
        <f t="shared" si="0"/>
        <v>-1</v>
      </c>
    </row>
    <row r="18" spans="1:8" ht="17.399999999999999" customHeight="1">
      <c r="A18" s="2">
        <v>16</v>
      </c>
      <c r="B18" s="3">
        <v>511</v>
      </c>
      <c r="C18" s="3">
        <v>2016051116</v>
      </c>
      <c r="D18" s="4" t="s">
        <v>27</v>
      </c>
      <c r="E18" s="2"/>
      <c r="F18" s="2"/>
      <c r="G18" s="2"/>
      <c r="H18" s="2">
        <f t="shared" ref="H18:H49" si="1">F18*-1</f>
        <v>0</v>
      </c>
    </row>
    <row r="19" spans="1:8" ht="17.399999999999999" customHeight="1">
      <c r="A19" s="2">
        <v>17</v>
      </c>
      <c r="B19" s="3">
        <v>511</v>
      </c>
      <c r="C19" s="3">
        <v>2016051117</v>
      </c>
      <c r="D19" s="4" t="s">
        <v>28</v>
      </c>
      <c r="E19" s="2"/>
      <c r="F19" s="2"/>
      <c r="G19" s="2"/>
      <c r="H19" s="2">
        <f t="shared" si="1"/>
        <v>0</v>
      </c>
    </row>
    <row r="20" spans="1:8" ht="17.399999999999999" customHeight="1">
      <c r="A20" s="2">
        <v>18</v>
      </c>
      <c r="B20" s="3">
        <v>511</v>
      </c>
      <c r="C20" s="3">
        <v>2016051118</v>
      </c>
      <c r="D20" s="4" t="s">
        <v>29</v>
      </c>
      <c r="E20" s="2"/>
      <c r="F20" s="2"/>
      <c r="G20" s="2"/>
      <c r="H20" s="2">
        <f t="shared" si="1"/>
        <v>0</v>
      </c>
    </row>
    <row r="21" spans="1:8" ht="17.399999999999999" customHeight="1">
      <c r="A21" s="2">
        <v>19</v>
      </c>
      <c r="B21" s="3">
        <v>511</v>
      </c>
      <c r="C21" s="3">
        <v>2016051119</v>
      </c>
      <c r="D21" s="4" t="s">
        <v>30</v>
      </c>
      <c r="E21" s="2"/>
      <c r="F21" s="2"/>
      <c r="G21" s="2"/>
      <c r="H21" s="2">
        <f t="shared" si="1"/>
        <v>0</v>
      </c>
    </row>
    <row r="22" spans="1:8" ht="17.399999999999999" customHeight="1">
      <c r="A22" s="2">
        <v>20</v>
      </c>
      <c r="B22" s="3">
        <v>511</v>
      </c>
      <c r="C22" s="3">
        <v>2016051120</v>
      </c>
      <c r="D22" s="4" t="s">
        <v>31</v>
      </c>
      <c r="E22" s="2"/>
      <c r="F22" s="2"/>
      <c r="G22" s="2"/>
      <c r="H22" s="2">
        <f t="shared" si="1"/>
        <v>0</v>
      </c>
    </row>
    <row r="23" spans="1:8" ht="17.399999999999999" customHeight="1">
      <c r="A23" s="2">
        <v>21</v>
      </c>
      <c r="B23" s="3">
        <v>511</v>
      </c>
      <c r="C23" s="3">
        <v>2016051121</v>
      </c>
      <c r="D23" s="4" t="s">
        <v>32</v>
      </c>
      <c r="E23" s="2"/>
      <c r="F23" s="2"/>
      <c r="G23" s="2"/>
      <c r="H23" s="2">
        <f t="shared" si="1"/>
        <v>0</v>
      </c>
    </row>
    <row r="24" spans="1:8" ht="17.399999999999999" customHeight="1">
      <c r="A24" s="2">
        <v>22</v>
      </c>
      <c r="B24" s="3">
        <v>511</v>
      </c>
      <c r="C24" s="3">
        <v>2016051122</v>
      </c>
      <c r="D24" s="4" t="s">
        <v>33</v>
      </c>
      <c r="E24" s="2"/>
      <c r="F24" s="2"/>
      <c r="G24" s="2"/>
      <c r="H24" s="2">
        <f t="shared" si="1"/>
        <v>0</v>
      </c>
    </row>
    <row r="25" spans="1:8" ht="17.399999999999999" customHeight="1">
      <c r="A25" s="2">
        <v>23</v>
      </c>
      <c r="B25" s="3">
        <v>511</v>
      </c>
      <c r="C25" s="3">
        <v>2016051123</v>
      </c>
      <c r="D25" s="4" t="s">
        <v>34</v>
      </c>
      <c r="E25" s="2"/>
      <c r="F25" s="2"/>
      <c r="G25" s="2"/>
      <c r="H25" s="2">
        <f t="shared" si="1"/>
        <v>0</v>
      </c>
    </row>
    <row r="26" spans="1:8" ht="17.399999999999999" customHeight="1">
      <c r="A26" s="2">
        <v>24</v>
      </c>
      <c r="B26" s="3">
        <v>511</v>
      </c>
      <c r="C26" s="3">
        <v>2016051124</v>
      </c>
      <c r="D26" s="4" t="s">
        <v>35</v>
      </c>
      <c r="E26" s="2"/>
      <c r="F26" s="2"/>
      <c r="G26" s="2"/>
      <c r="H26" s="2">
        <f t="shared" si="1"/>
        <v>0</v>
      </c>
    </row>
    <row r="27" spans="1:8" ht="17.399999999999999" customHeight="1">
      <c r="A27" s="2">
        <v>25</v>
      </c>
      <c r="B27" s="3">
        <v>511</v>
      </c>
      <c r="C27" s="3">
        <v>2016051125</v>
      </c>
      <c r="D27" s="4" t="s">
        <v>36</v>
      </c>
      <c r="E27" s="2"/>
      <c r="F27" s="2"/>
      <c r="G27" s="2"/>
      <c r="H27" s="2">
        <f t="shared" si="1"/>
        <v>0</v>
      </c>
    </row>
    <row r="28" spans="1:8" ht="17.399999999999999" customHeight="1">
      <c r="A28" s="2">
        <v>26</v>
      </c>
      <c r="B28" s="3">
        <v>511</v>
      </c>
      <c r="C28" s="3">
        <v>2016051126</v>
      </c>
      <c r="D28" s="4" t="s">
        <v>37</v>
      </c>
      <c r="E28" s="2"/>
      <c r="F28" s="2"/>
      <c r="G28" s="2"/>
      <c r="H28" s="2">
        <f t="shared" si="1"/>
        <v>0</v>
      </c>
    </row>
    <row r="29" spans="1:8" ht="17.399999999999999" customHeight="1">
      <c r="A29" s="2">
        <v>27</v>
      </c>
      <c r="B29" s="3">
        <v>511</v>
      </c>
      <c r="C29" s="3">
        <v>2016051127</v>
      </c>
      <c r="D29" s="4" t="s">
        <v>38</v>
      </c>
      <c r="E29" s="2"/>
      <c r="F29" s="2"/>
      <c r="G29" s="2"/>
      <c r="H29" s="2">
        <f t="shared" si="1"/>
        <v>0</v>
      </c>
    </row>
    <row r="30" spans="1:8" ht="17.399999999999999" customHeight="1">
      <c r="A30" s="2">
        <v>28</v>
      </c>
      <c r="B30" s="3">
        <v>511</v>
      </c>
      <c r="C30" s="3">
        <v>2016051128</v>
      </c>
      <c r="D30" s="4" t="s">
        <v>39</v>
      </c>
      <c r="E30" s="2"/>
      <c r="F30" s="2"/>
      <c r="G30" s="2"/>
      <c r="H30" s="2">
        <f t="shared" si="1"/>
        <v>0</v>
      </c>
    </row>
    <row r="31" spans="1:8" ht="17.399999999999999" customHeight="1">
      <c r="A31" s="2">
        <v>29</v>
      </c>
      <c r="B31" s="3">
        <v>511</v>
      </c>
      <c r="C31" s="3">
        <v>2016051129</v>
      </c>
      <c r="D31" s="4" t="s">
        <v>40</v>
      </c>
      <c r="E31" s="2"/>
      <c r="F31" s="2"/>
      <c r="G31" s="2"/>
      <c r="H31" s="2">
        <f t="shared" si="1"/>
        <v>0</v>
      </c>
    </row>
    <row r="32" spans="1:8" ht="17.399999999999999" customHeight="1">
      <c r="A32" s="2">
        <v>30</v>
      </c>
      <c r="B32" s="3">
        <v>511</v>
      </c>
      <c r="C32" s="3">
        <v>2016051130</v>
      </c>
      <c r="D32" s="4" t="s">
        <v>41</v>
      </c>
      <c r="E32" s="2"/>
      <c r="F32" s="2"/>
      <c r="G32" s="2"/>
      <c r="H32" s="2">
        <f t="shared" si="1"/>
        <v>0</v>
      </c>
    </row>
    <row r="33" spans="1:8" ht="17.399999999999999" customHeight="1">
      <c r="A33" s="2">
        <v>31</v>
      </c>
      <c r="B33" s="3">
        <v>511</v>
      </c>
      <c r="C33" s="3">
        <v>2016051131</v>
      </c>
      <c r="D33" s="4" t="s">
        <v>42</v>
      </c>
      <c r="E33" s="2"/>
      <c r="F33" s="2"/>
      <c r="G33" s="2"/>
      <c r="H33" s="2">
        <f t="shared" si="1"/>
        <v>0</v>
      </c>
    </row>
    <row r="34" spans="1:8" ht="17.399999999999999" customHeight="1">
      <c r="A34" s="2">
        <v>32</v>
      </c>
      <c r="B34" s="3">
        <v>512</v>
      </c>
      <c r="C34" s="7" t="s">
        <v>43</v>
      </c>
      <c r="D34" s="7" t="s">
        <v>44</v>
      </c>
      <c r="E34" s="2"/>
      <c r="F34" s="2"/>
      <c r="G34" s="2"/>
      <c r="H34" s="2">
        <f t="shared" si="1"/>
        <v>0</v>
      </c>
    </row>
    <row r="35" spans="1:8" ht="17.399999999999999" customHeight="1">
      <c r="A35" s="2">
        <v>33</v>
      </c>
      <c r="B35" s="3">
        <v>512</v>
      </c>
      <c r="C35" s="7" t="s">
        <v>45</v>
      </c>
      <c r="D35" s="7" t="s">
        <v>46</v>
      </c>
      <c r="E35" s="2"/>
      <c r="F35" s="2"/>
      <c r="G35" s="2"/>
      <c r="H35" s="2">
        <f t="shared" si="1"/>
        <v>0</v>
      </c>
    </row>
    <row r="36" spans="1:8" ht="17.399999999999999" customHeight="1">
      <c r="A36" s="2">
        <v>34</v>
      </c>
      <c r="B36" s="3">
        <v>512</v>
      </c>
      <c r="C36" s="7" t="s">
        <v>47</v>
      </c>
      <c r="D36" s="7" t="s">
        <v>48</v>
      </c>
      <c r="E36" s="2"/>
      <c r="F36" s="2"/>
      <c r="G36" s="2"/>
      <c r="H36" s="2">
        <f t="shared" si="1"/>
        <v>0</v>
      </c>
    </row>
    <row r="37" spans="1:8" ht="17.399999999999999" customHeight="1">
      <c r="A37" s="2">
        <v>35</v>
      </c>
      <c r="B37" s="3">
        <v>512</v>
      </c>
      <c r="C37" s="7" t="s">
        <v>49</v>
      </c>
      <c r="D37" s="7" t="s">
        <v>50</v>
      </c>
      <c r="E37" s="2"/>
      <c r="F37" s="2"/>
      <c r="G37" s="2"/>
      <c r="H37" s="2">
        <f t="shared" si="1"/>
        <v>0</v>
      </c>
    </row>
    <row r="38" spans="1:8" ht="17.399999999999999" customHeight="1">
      <c r="A38" s="2">
        <v>36</v>
      </c>
      <c r="B38" s="3">
        <v>512</v>
      </c>
      <c r="C38" s="7" t="s">
        <v>51</v>
      </c>
      <c r="D38" s="7" t="s">
        <v>52</v>
      </c>
      <c r="E38" s="2"/>
      <c r="F38" s="2"/>
      <c r="G38" s="2"/>
      <c r="H38" s="2">
        <f t="shared" si="1"/>
        <v>0</v>
      </c>
    </row>
    <row r="39" spans="1:8" ht="17.399999999999999" customHeight="1">
      <c r="A39" s="2">
        <v>37</v>
      </c>
      <c r="B39" s="3">
        <v>512</v>
      </c>
      <c r="C39" s="7" t="s">
        <v>53</v>
      </c>
      <c r="D39" s="7" t="s">
        <v>54</v>
      </c>
      <c r="E39" s="2"/>
      <c r="F39" s="2"/>
      <c r="G39" s="2"/>
      <c r="H39" s="2">
        <f t="shared" si="1"/>
        <v>0</v>
      </c>
    </row>
    <row r="40" spans="1:8" ht="17.399999999999999" customHeight="1">
      <c r="A40" s="2">
        <v>38</v>
      </c>
      <c r="B40" s="3">
        <v>512</v>
      </c>
      <c r="C40" s="7" t="s">
        <v>55</v>
      </c>
      <c r="D40" s="7" t="s">
        <v>56</v>
      </c>
      <c r="E40" s="2"/>
      <c r="F40" s="2"/>
      <c r="G40" s="2"/>
      <c r="H40" s="2">
        <f t="shared" si="1"/>
        <v>0</v>
      </c>
    </row>
    <row r="41" spans="1:8" ht="17.399999999999999" customHeight="1">
      <c r="A41" s="2">
        <v>39</v>
      </c>
      <c r="B41" s="3">
        <v>512</v>
      </c>
      <c r="C41" s="7" t="s">
        <v>57</v>
      </c>
      <c r="D41" s="7" t="s">
        <v>58</v>
      </c>
      <c r="E41" s="2"/>
      <c r="F41" s="2"/>
      <c r="G41" s="2"/>
      <c r="H41" s="2">
        <f t="shared" si="1"/>
        <v>0</v>
      </c>
    </row>
    <row r="42" spans="1:8" ht="17.399999999999999" customHeight="1">
      <c r="A42" s="2">
        <v>40</v>
      </c>
      <c r="B42" s="3">
        <v>512</v>
      </c>
      <c r="C42" s="7" t="s">
        <v>59</v>
      </c>
      <c r="D42" s="7" t="s">
        <v>60</v>
      </c>
      <c r="E42" s="2"/>
      <c r="F42" s="2"/>
      <c r="G42" s="2"/>
      <c r="H42" s="2">
        <f t="shared" si="1"/>
        <v>0</v>
      </c>
    </row>
    <row r="43" spans="1:8" ht="17.399999999999999" customHeight="1">
      <c r="A43" s="2">
        <v>41</v>
      </c>
      <c r="B43" s="3">
        <v>512</v>
      </c>
      <c r="C43" s="7" t="s">
        <v>61</v>
      </c>
      <c r="D43" s="7" t="s">
        <v>62</v>
      </c>
      <c r="E43" s="2"/>
      <c r="F43" s="2"/>
      <c r="G43" s="2"/>
      <c r="H43" s="2">
        <f t="shared" si="1"/>
        <v>0</v>
      </c>
    </row>
    <row r="44" spans="1:8" ht="17.399999999999999" customHeight="1">
      <c r="A44" s="2">
        <v>42</v>
      </c>
      <c r="B44" s="3">
        <v>512</v>
      </c>
      <c r="C44" s="7" t="s">
        <v>63</v>
      </c>
      <c r="D44" s="7" t="s">
        <v>64</v>
      </c>
      <c r="E44" s="2"/>
      <c r="F44" s="2"/>
      <c r="G44" s="2"/>
      <c r="H44" s="2">
        <f t="shared" si="1"/>
        <v>0</v>
      </c>
    </row>
    <row r="45" spans="1:8" ht="17.399999999999999" customHeight="1">
      <c r="A45" s="2">
        <v>43</v>
      </c>
      <c r="B45" s="3">
        <v>512</v>
      </c>
      <c r="C45" s="7" t="s">
        <v>65</v>
      </c>
      <c r="D45" s="7" t="s">
        <v>66</v>
      </c>
      <c r="E45" s="2"/>
      <c r="F45" s="2"/>
      <c r="G45" s="2"/>
      <c r="H45" s="2">
        <f t="shared" si="1"/>
        <v>0</v>
      </c>
    </row>
    <row r="46" spans="1:8" ht="17.399999999999999" customHeight="1">
      <c r="A46" s="2">
        <v>44</v>
      </c>
      <c r="B46" s="3">
        <v>512</v>
      </c>
      <c r="C46" s="7" t="s">
        <v>67</v>
      </c>
      <c r="D46" s="7" t="s">
        <v>68</v>
      </c>
      <c r="E46" s="2"/>
      <c r="F46" s="2"/>
      <c r="G46" s="2"/>
      <c r="H46" s="2">
        <f t="shared" si="1"/>
        <v>0</v>
      </c>
    </row>
    <row r="47" spans="1:8" ht="17.399999999999999" customHeight="1">
      <c r="A47" s="2">
        <v>45</v>
      </c>
      <c r="B47" s="3">
        <v>512</v>
      </c>
      <c r="C47" s="7" t="s">
        <v>69</v>
      </c>
      <c r="D47" s="7" t="s">
        <v>70</v>
      </c>
      <c r="E47" s="2"/>
      <c r="F47" s="2"/>
      <c r="G47" s="2"/>
      <c r="H47" s="2">
        <f t="shared" si="1"/>
        <v>0</v>
      </c>
    </row>
    <row r="48" spans="1:8" ht="17.399999999999999" customHeight="1">
      <c r="A48" s="2">
        <v>46</v>
      </c>
      <c r="B48" s="3">
        <v>512</v>
      </c>
      <c r="C48" s="7" t="s">
        <v>71</v>
      </c>
      <c r="D48" s="7" t="s">
        <v>72</v>
      </c>
      <c r="E48" s="2"/>
      <c r="F48" s="2"/>
      <c r="G48" s="2"/>
      <c r="H48" s="2">
        <f t="shared" si="1"/>
        <v>0</v>
      </c>
    </row>
    <row r="49" spans="1:8" ht="17.399999999999999" customHeight="1">
      <c r="A49" s="2">
        <v>47</v>
      </c>
      <c r="B49" s="3">
        <v>512</v>
      </c>
      <c r="C49" s="7" t="s">
        <v>73</v>
      </c>
      <c r="D49" s="7" t="s">
        <v>74</v>
      </c>
      <c r="E49" s="2"/>
      <c r="F49" s="2"/>
      <c r="G49" s="2"/>
      <c r="H49" s="2">
        <f t="shared" si="1"/>
        <v>0</v>
      </c>
    </row>
    <row r="50" spans="1:8" ht="17.399999999999999" customHeight="1">
      <c r="A50" s="2">
        <v>48</v>
      </c>
      <c r="B50" s="3">
        <v>512</v>
      </c>
      <c r="C50" s="7" t="s">
        <v>75</v>
      </c>
      <c r="D50" s="7" t="s">
        <v>76</v>
      </c>
      <c r="E50" s="2"/>
      <c r="F50" s="2"/>
      <c r="G50" s="2"/>
      <c r="H50" s="2">
        <f t="shared" ref="H50:H81" si="2">F50*-1</f>
        <v>0</v>
      </c>
    </row>
    <row r="51" spans="1:8" ht="17.399999999999999" customHeight="1">
      <c r="A51" s="2">
        <v>49</v>
      </c>
      <c r="B51" s="3">
        <v>512</v>
      </c>
      <c r="C51" s="7" t="s">
        <v>77</v>
      </c>
      <c r="D51" s="7" t="s">
        <v>78</v>
      </c>
      <c r="E51" s="2"/>
      <c r="F51" s="2"/>
      <c r="G51" s="2"/>
      <c r="H51" s="2">
        <f t="shared" si="2"/>
        <v>0</v>
      </c>
    </row>
    <row r="52" spans="1:8" ht="17.399999999999999" customHeight="1">
      <c r="A52" s="2">
        <v>50</v>
      </c>
      <c r="B52" s="3">
        <v>512</v>
      </c>
      <c r="C52" s="7" t="s">
        <v>79</v>
      </c>
      <c r="D52" s="7" t="s">
        <v>80</v>
      </c>
      <c r="E52" s="2"/>
      <c r="F52" s="2"/>
      <c r="G52" s="2"/>
      <c r="H52" s="2">
        <f t="shared" si="2"/>
        <v>0</v>
      </c>
    </row>
    <row r="53" spans="1:8" ht="17.399999999999999" customHeight="1">
      <c r="A53" s="2">
        <v>51</v>
      </c>
      <c r="B53" s="3">
        <v>512</v>
      </c>
      <c r="C53" s="7" t="s">
        <v>81</v>
      </c>
      <c r="D53" s="7" t="s">
        <v>82</v>
      </c>
      <c r="E53" s="2"/>
      <c r="F53" s="2"/>
      <c r="G53" s="2"/>
      <c r="H53" s="2">
        <f t="shared" si="2"/>
        <v>0</v>
      </c>
    </row>
    <row r="54" spans="1:8" ht="17.399999999999999" customHeight="1">
      <c r="A54" s="2">
        <v>52</v>
      </c>
      <c r="B54" s="3">
        <v>512</v>
      </c>
      <c r="C54" s="7" t="s">
        <v>83</v>
      </c>
      <c r="D54" s="7" t="s">
        <v>84</v>
      </c>
      <c r="E54" s="2"/>
      <c r="F54" s="2"/>
      <c r="G54" s="2"/>
      <c r="H54" s="2">
        <f t="shared" si="2"/>
        <v>0</v>
      </c>
    </row>
    <row r="55" spans="1:8" ht="17.399999999999999" customHeight="1">
      <c r="A55" s="2">
        <v>53</v>
      </c>
      <c r="B55" s="3">
        <v>512</v>
      </c>
      <c r="C55" s="7" t="s">
        <v>85</v>
      </c>
      <c r="D55" s="7" t="s">
        <v>86</v>
      </c>
      <c r="E55" s="2"/>
      <c r="F55" s="2"/>
      <c r="G55" s="2"/>
      <c r="H55" s="2">
        <f t="shared" si="2"/>
        <v>0</v>
      </c>
    </row>
    <row r="56" spans="1:8" ht="17.399999999999999" customHeight="1">
      <c r="A56" s="2">
        <v>54</v>
      </c>
      <c r="B56" s="3">
        <v>512</v>
      </c>
      <c r="C56" s="7" t="s">
        <v>87</v>
      </c>
      <c r="D56" s="7" t="s">
        <v>88</v>
      </c>
      <c r="E56" s="2"/>
      <c r="F56" s="2"/>
      <c r="G56" s="2"/>
      <c r="H56" s="2">
        <f t="shared" si="2"/>
        <v>0</v>
      </c>
    </row>
    <row r="57" spans="1:8" ht="17.399999999999999" customHeight="1">
      <c r="A57" s="2">
        <v>55</v>
      </c>
      <c r="B57" s="3">
        <v>512</v>
      </c>
      <c r="C57" s="7" t="s">
        <v>89</v>
      </c>
      <c r="D57" s="7" t="s">
        <v>90</v>
      </c>
      <c r="E57" s="2"/>
      <c r="F57" s="2"/>
      <c r="G57" s="2"/>
      <c r="H57" s="2">
        <f t="shared" si="2"/>
        <v>0</v>
      </c>
    </row>
    <row r="58" spans="1:8" ht="17.399999999999999" customHeight="1">
      <c r="A58" s="2">
        <v>56</v>
      </c>
      <c r="B58" s="3">
        <v>512</v>
      </c>
      <c r="C58" s="7" t="s">
        <v>91</v>
      </c>
      <c r="D58" s="7" t="s">
        <v>92</v>
      </c>
      <c r="E58" s="2"/>
      <c r="F58" s="2"/>
      <c r="G58" s="2"/>
      <c r="H58" s="2">
        <f t="shared" si="2"/>
        <v>0</v>
      </c>
    </row>
    <row r="59" spans="1:8" ht="17.399999999999999" customHeight="1">
      <c r="A59" s="2">
        <v>57</v>
      </c>
      <c r="B59" s="3">
        <v>512</v>
      </c>
      <c r="C59" s="7" t="s">
        <v>93</v>
      </c>
      <c r="D59" s="7" t="s">
        <v>94</v>
      </c>
      <c r="E59" s="2"/>
      <c r="F59" s="2"/>
      <c r="G59" s="2"/>
      <c r="H59" s="2">
        <f t="shared" si="2"/>
        <v>0</v>
      </c>
    </row>
    <row r="60" spans="1:8" ht="17.399999999999999" customHeight="1">
      <c r="A60" s="2">
        <v>58</v>
      </c>
      <c r="B60" s="3">
        <v>512</v>
      </c>
      <c r="C60" s="7" t="s">
        <v>95</v>
      </c>
      <c r="D60" s="7" t="s">
        <v>96</v>
      </c>
      <c r="E60" s="2"/>
      <c r="F60" s="2"/>
      <c r="G60" s="2"/>
      <c r="H60" s="2">
        <f t="shared" si="2"/>
        <v>0</v>
      </c>
    </row>
    <row r="61" spans="1:8" ht="17.399999999999999" customHeight="1">
      <c r="A61" s="2">
        <v>59</v>
      </c>
      <c r="B61" s="3">
        <v>512</v>
      </c>
      <c r="C61" s="7" t="s">
        <v>97</v>
      </c>
      <c r="D61" s="7" t="s">
        <v>98</v>
      </c>
      <c r="E61" s="2"/>
      <c r="F61" s="2"/>
      <c r="G61" s="2"/>
      <c r="H61" s="2">
        <f t="shared" si="2"/>
        <v>0</v>
      </c>
    </row>
    <row r="62" spans="1:8" ht="17.399999999999999" customHeight="1">
      <c r="A62" s="2">
        <v>60</v>
      </c>
      <c r="B62" s="3">
        <v>512</v>
      </c>
      <c r="C62" s="7" t="s">
        <v>99</v>
      </c>
      <c r="D62" s="7" t="s">
        <v>100</v>
      </c>
      <c r="E62" s="2"/>
      <c r="F62" s="2"/>
      <c r="G62" s="2"/>
      <c r="H62" s="2">
        <f t="shared" si="2"/>
        <v>0</v>
      </c>
    </row>
    <row r="63" spans="1:8" ht="17.399999999999999" customHeight="1">
      <c r="A63" s="2">
        <v>61</v>
      </c>
      <c r="B63" s="3">
        <v>512</v>
      </c>
      <c r="C63" s="7" t="s">
        <v>101</v>
      </c>
      <c r="D63" s="7" t="s">
        <v>102</v>
      </c>
      <c r="E63" s="2"/>
      <c r="F63" s="2"/>
      <c r="G63" s="2"/>
      <c r="H63" s="2">
        <f t="shared" si="2"/>
        <v>0</v>
      </c>
    </row>
    <row r="64" spans="1:8" ht="17.399999999999999" customHeight="1">
      <c r="A64" s="2">
        <v>62</v>
      </c>
      <c r="B64" s="3">
        <v>513</v>
      </c>
      <c r="C64" s="8">
        <v>2016051301</v>
      </c>
      <c r="D64" s="7" t="s">
        <v>103</v>
      </c>
      <c r="E64" s="2"/>
      <c r="F64" s="2"/>
      <c r="G64" s="2"/>
      <c r="H64" s="2">
        <f t="shared" si="2"/>
        <v>0</v>
      </c>
    </row>
    <row r="65" spans="1:8" ht="17.399999999999999" customHeight="1">
      <c r="A65" s="2">
        <v>63</v>
      </c>
      <c r="B65" s="3">
        <v>513</v>
      </c>
      <c r="C65" s="8">
        <v>2016051302</v>
      </c>
      <c r="D65" s="7" t="s">
        <v>104</v>
      </c>
      <c r="E65" s="2"/>
      <c r="F65" s="2"/>
      <c r="G65" s="2"/>
      <c r="H65" s="2">
        <f t="shared" si="2"/>
        <v>0</v>
      </c>
    </row>
    <row r="66" spans="1:8" ht="17.399999999999999" customHeight="1">
      <c r="A66" s="2">
        <v>64</v>
      </c>
      <c r="B66" s="3">
        <v>513</v>
      </c>
      <c r="C66" s="8">
        <v>2016051303</v>
      </c>
      <c r="D66" s="7" t="s">
        <v>105</v>
      </c>
      <c r="E66" s="2"/>
      <c r="F66" s="2"/>
      <c r="G66" s="2"/>
      <c r="H66" s="2">
        <f t="shared" si="2"/>
        <v>0</v>
      </c>
    </row>
    <row r="67" spans="1:8" ht="17.399999999999999" customHeight="1">
      <c r="A67" s="2">
        <v>65</v>
      </c>
      <c r="B67" s="3">
        <v>513</v>
      </c>
      <c r="C67" s="8">
        <v>2016051304</v>
      </c>
      <c r="D67" s="7" t="s">
        <v>106</v>
      </c>
      <c r="E67" s="2"/>
      <c r="F67" s="2"/>
      <c r="G67" s="2"/>
      <c r="H67" s="2">
        <f t="shared" si="2"/>
        <v>0</v>
      </c>
    </row>
    <row r="68" spans="1:8" ht="17.399999999999999" customHeight="1">
      <c r="A68" s="2">
        <v>66</v>
      </c>
      <c r="B68" s="3">
        <v>513</v>
      </c>
      <c r="C68" s="8">
        <v>2016051305</v>
      </c>
      <c r="D68" s="7" t="s">
        <v>107</v>
      </c>
      <c r="E68" s="2"/>
      <c r="F68" s="2"/>
      <c r="G68" s="2"/>
      <c r="H68" s="2">
        <f t="shared" si="2"/>
        <v>0</v>
      </c>
    </row>
    <row r="69" spans="1:8" ht="17.399999999999999" customHeight="1">
      <c r="A69" s="2">
        <v>67</v>
      </c>
      <c r="B69" s="3">
        <v>513</v>
      </c>
      <c r="C69" s="8">
        <v>2016051306</v>
      </c>
      <c r="D69" s="7" t="s">
        <v>108</v>
      </c>
      <c r="E69" s="2"/>
      <c r="F69" s="2"/>
      <c r="G69" s="2"/>
      <c r="H69" s="2">
        <f t="shared" si="2"/>
        <v>0</v>
      </c>
    </row>
    <row r="70" spans="1:8" ht="17.399999999999999" customHeight="1">
      <c r="A70" s="2">
        <v>68</v>
      </c>
      <c r="B70" s="3">
        <v>513</v>
      </c>
      <c r="C70" s="8">
        <v>2016051307</v>
      </c>
      <c r="D70" s="7" t="s">
        <v>109</v>
      </c>
      <c r="E70" s="2"/>
      <c r="F70" s="2"/>
      <c r="G70" s="2"/>
      <c r="H70" s="2">
        <f t="shared" si="2"/>
        <v>0</v>
      </c>
    </row>
    <row r="71" spans="1:8" ht="17.399999999999999" customHeight="1">
      <c r="A71" s="2">
        <v>69</v>
      </c>
      <c r="B71" s="3">
        <v>513</v>
      </c>
      <c r="C71" s="8">
        <v>2016051309</v>
      </c>
      <c r="D71" s="7" t="s">
        <v>110</v>
      </c>
      <c r="E71" s="2"/>
      <c r="F71" s="2"/>
      <c r="G71" s="2"/>
      <c r="H71" s="2">
        <f t="shared" si="2"/>
        <v>0</v>
      </c>
    </row>
    <row r="72" spans="1:8" ht="17.399999999999999" customHeight="1">
      <c r="A72" s="2">
        <v>70</v>
      </c>
      <c r="B72" s="3">
        <v>513</v>
      </c>
      <c r="C72" s="8">
        <v>2016051310</v>
      </c>
      <c r="D72" s="7" t="s">
        <v>111</v>
      </c>
      <c r="E72" s="2"/>
      <c r="F72" s="2"/>
      <c r="G72" s="2"/>
      <c r="H72" s="2">
        <f t="shared" si="2"/>
        <v>0</v>
      </c>
    </row>
    <row r="73" spans="1:8" ht="17.399999999999999" customHeight="1">
      <c r="A73" s="2">
        <v>71</v>
      </c>
      <c r="B73" s="3">
        <v>513</v>
      </c>
      <c r="C73" s="8">
        <v>2016051311</v>
      </c>
      <c r="D73" s="7" t="s">
        <v>112</v>
      </c>
      <c r="E73" s="2"/>
      <c r="F73" s="2"/>
      <c r="G73" s="2"/>
      <c r="H73" s="2">
        <f t="shared" si="2"/>
        <v>0</v>
      </c>
    </row>
    <row r="74" spans="1:8" ht="17.399999999999999" customHeight="1">
      <c r="A74" s="2">
        <v>72</v>
      </c>
      <c r="B74" s="3">
        <v>513</v>
      </c>
      <c r="C74" s="8">
        <v>2016051312</v>
      </c>
      <c r="D74" s="7" t="s">
        <v>113</v>
      </c>
      <c r="E74" s="2"/>
      <c r="F74" s="2"/>
      <c r="G74" s="2"/>
      <c r="H74" s="2">
        <f t="shared" si="2"/>
        <v>0</v>
      </c>
    </row>
    <row r="75" spans="1:8" ht="17.399999999999999" customHeight="1">
      <c r="A75" s="2">
        <v>73</v>
      </c>
      <c r="B75" s="3">
        <v>513</v>
      </c>
      <c r="C75" s="8">
        <v>2016051313</v>
      </c>
      <c r="D75" s="7" t="s">
        <v>114</v>
      </c>
      <c r="E75" s="2"/>
      <c r="F75" s="2"/>
      <c r="G75" s="2"/>
      <c r="H75" s="2">
        <f t="shared" si="2"/>
        <v>0</v>
      </c>
    </row>
    <row r="76" spans="1:8" ht="17.399999999999999" customHeight="1">
      <c r="A76" s="2">
        <v>74</v>
      </c>
      <c r="B76" s="3">
        <v>513</v>
      </c>
      <c r="C76" s="8">
        <v>2016051314</v>
      </c>
      <c r="D76" s="7" t="s">
        <v>115</v>
      </c>
      <c r="E76" s="2"/>
      <c r="F76" s="2"/>
      <c r="G76" s="2"/>
      <c r="H76" s="2">
        <f t="shared" si="2"/>
        <v>0</v>
      </c>
    </row>
    <row r="77" spans="1:8" ht="17.399999999999999" customHeight="1">
      <c r="A77" s="2">
        <v>75</v>
      </c>
      <c r="B77" s="3">
        <v>513</v>
      </c>
      <c r="C77" s="8">
        <v>2016051315</v>
      </c>
      <c r="D77" s="7" t="s">
        <v>116</v>
      </c>
      <c r="E77" s="2"/>
      <c r="F77" s="2"/>
      <c r="G77" s="2"/>
      <c r="H77" s="2">
        <f t="shared" si="2"/>
        <v>0</v>
      </c>
    </row>
    <row r="78" spans="1:8" ht="17.399999999999999" customHeight="1">
      <c r="A78" s="2">
        <v>76</v>
      </c>
      <c r="B78" s="3">
        <v>513</v>
      </c>
      <c r="C78" s="8">
        <v>2016051316</v>
      </c>
      <c r="D78" s="7" t="s">
        <v>117</v>
      </c>
      <c r="E78" s="2"/>
      <c r="F78" s="2"/>
      <c r="G78" s="2"/>
      <c r="H78" s="2">
        <f t="shared" si="2"/>
        <v>0</v>
      </c>
    </row>
    <row r="79" spans="1:8" ht="17.399999999999999" customHeight="1">
      <c r="A79" s="2">
        <v>77</v>
      </c>
      <c r="B79" s="3">
        <v>513</v>
      </c>
      <c r="C79" s="8">
        <v>2016051317</v>
      </c>
      <c r="D79" s="7" t="s">
        <v>118</v>
      </c>
      <c r="E79" s="2"/>
      <c r="F79" s="2"/>
      <c r="G79" s="2"/>
      <c r="H79" s="2">
        <f t="shared" si="2"/>
        <v>0</v>
      </c>
    </row>
    <row r="80" spans="1:8" ht="17.399999999999999" customHeight="1">
      <c r="A80" s="2">
        <v>78</v>
      </c>
      <c r="B80" s="3">
        <v>513</v>
      </c>
      <c r="C80" s="8">
        <v>2016051318</v>
      </c>
      <c r="D80" s="7" t="s">
        <v>119</v>
      </c>
      <c r="E80" s="2"/>
      <c r="F80" s="2"/>
      <c r="G80" s="2"/>
      <c r="H80" s="2">
        <f t="shared" si="2"/>
        <v>0</v>
      </c>
    </row>
    <row r="81" spans="1:8" ht="17.399999999999999" customHeight="1">
      <c r="A81" s="2">
        <v>79</v>
      </c>
      <c r="B81" s="3">
        <v>513</v>
      </c>
      <c r="C81" s="8">
        <v>2016051319</v>
      </c>
      <c r="D81" s="7" t="s">
        <v>120</v>
      </c>
      <c r="E81" s="2"/>
      <c r="F81" s="2"/>
      <c r="G81" s="2"/>
      <c r="H81" s="2">
        <f t="shared" si="2"/>
        <v>0</v>
      </c>
    </row>
    <row r="82" spans="1:8" ht="17.399999999999999" customHeight="1">
      <c r="A82" s="2">
        <v>80</v>
      </c>
      <c r="B82" s="3">
        <v>513</v>
      </c>
      <c r="C82" s="8">
        <v>2016051320</v>
      </c>
      <c r="D82" s="7" t="s">
        <v>121</v>
      </c>
      <c r="E82" s="2"/>
      <c r="F82" s="2"/>
      <c r="G82" s="2"/>
      <c r="H82" s="2">
        <f t="shared" ref="H82:H113" si="3">F82*-1</f>
        <v>0</v>
      </c>
    </row>
    <row r="83" spans="1:8" ht="17.399999999999999" customHeight="1">
      <c r="A83" s="2">
        <v>81</v>
      </c>
      <c r="B83" s="3">
        <v>513</v>
      </c>
      <c r="C83" s="8">
        <v>2016051321</v>
      </c>
      <c r="D83" s="7" t="s">
        <v>122</v>
      </c>
      <c r="E83" s="2"/>
      <c r="F83" s="2"/>
      <c r="G83" s="2"/>
      <c r="H83" s="2">
        <f t="shared" si="3"/>
        <v>0</v>
      </c>
    </row>
    <row r="84" spans="1:8" ht="17.399999999999999" customHeight="1">
      <c r="A84" s="2">
        <v>82</v>
      </c>
      <c r="B84" s="3">
        <v>513</v>
      </c>
      <c r="C84" s="8">
        <v>2016051322</v>
      </c>
      <c r="D84" s="7" t="s">
        <v>123</v>
      </c>
      <c r="E84" s="2"/>
      <c r="F84" s="2"/>
      <c r="G84" s="2"/>
      <c r="H84" s="2">
        <f t="shared" si="3"/>
        <v>0</v>
      </c>
    </row>
    <row r="85" spans="1:8" ht="17.399999999999999" customHeight="1">
      <c r="A85" s="2">
        <v>83</v>
      </c>
      <c r="B85" s="3">
        <v>513</v>
      </c>
      <c r="C85" s="8">
        <v>2016051323</v>
      </c>
      <c r="D85" s="7" t="s">
        <v>124</v>
      </c>
      <c r="E85" s="2"/>
      <c r="F85" s="2"/>
      <c r="G85" s="2"/>
      <c r="H85" s="2">
        <f t="shared" si="3"/>
        <v>0</v>
      </c>
    </row>
    <row r="86" spans="1:8" ht="17.399999999999999" customHeight="1">
      <c r="A86" s="2">
        <v>84</v>
      </c>
      <c r="B86" s="3">
        <v>513</v>
      </c>
      <c r="C86" s="8">
        <v>2016051324</v>
      </c>
      <c r="D86" s="7" t="s">
        <v>125</v>
      </c>
      <c r="E86" s="2"/>
      <c r="F86" s="2"/>
      <c r="G86" s="2"/>
      <c r="H86" s="2">
        <f t="shared" si="3"/>
        <v>0</v>
      </c>
    </row>
    <row r="87" spans="1:8" ht="17.399999999999999" customHeight="1">
      <c r="A87" s="2">
        <v>85</v>
      </c>
      <c r="B87" s="3">
        <v>513</v>
      </c>
      <c r="C87" s="8">
        <v>2016051325</v>
      </c>
      <c r="D87" s="7" t="s">
        <v>126</v>
      </c>
      <c r="E87" s="2"/>
      <c r="F87" s="2"/>
      <c r="G87" s="2"/>
      <c r="H87" s="2">
        <f t="shared" si="3"/>
        <v>0</v>
      </c>
    </row>
    <row r="88" spans="1:8" ht="17.399999999999999" customHeight="1">
      <c r="A88" s="2">
        <v>86</v>
      </c>
      <c r="B88" s="3">
        <v>513</v>
      </c>
      <c r="C88" s="8">
        <v>2016051326</v>
      </c>
      <c r="D88" s="7" t="s">
        <v>127</v>
      </c>
      <c r="E88" s="2"/>
      <c r="F88" s="2"/>
      <c r="G88" s="2"/>
      <c r="H88" s="2">
        <f t="shared" si="3"/>
        <v>0</v>
      </c>
    </row>
    <row r="89" spans="1:8" ht="17.399999999999999" customHeight="1">
      <c r="A89" s="2">
        <v>87</v>
      </c>
      <c r="B89" s="3">
        <v>513</v>
      </c>
      <c r="C89" s="8">
        <v>2016051327</v>
      </c>
      <c r="D89" s="7" t="s">
        <v>128</v>
      </c>
      <c r="E89" s="2"/>
      <c r="F89" s="2"/>
      <c r="G89" s="2"/>
      <c r="H89" s="2">
        <f t="shared" si="3"/>
        <v>0</v>
      </c>
    </row>
    <row r="90" spans="1:8" ht="17.399999999999999" customHeight="1">
      <c r="A90" s="2">
        <v>88</v>
      </c>
      <c r="B90" s="3">
        <v>513</v>
      </c>
      <c r="C90" s="8">
        <v>2016051328</v>
      </c>
      <c r="D90" s="7" t="s">
        <v>129</v>
      </c>
      <c r="E90" s="2"/>
      <c r="F90" s="2"/>
      <c r="G90" s="2"/>
      <c r="H90" s="2">
        <f t="shared" si="3"/>
        <v>0</v>
      </c>
    </row>
    <row r="91" spans="1:8" ht="17.399999999999999" customHeight="1">
      <c r="A91" s="2">
        <v>89</v>
      </c>
      <c r="B91" s="3">
        <v>513</v>
      </c>
      <c r="C91" s="8">
        <v>2016051329</v>
      </c>
      <c r="D91" s="7" t="s">
        <v>130</v>
      </c>
      <c r="E91" s="2"/>
      <c r="F91" s="2"/>
      <c r="G91" s="2"/>
      <c r="H91" s="2">
        <f t="shared" si="3"/>
        <v>0</v>
      </c>
    </row>
    <row r="92" spans="1:8" ht="17.399999999999999" customHeight="1">
      <c r="A92" s="2">
        <v>90</v>
      </c>
      <c r="B92" s="3">
        <v>513</v>
      </c>
      <c r="C92" s="8">
        <v>2016051330</v>
      </c>
      <c r="D92" s="7" t="s">
        <v>131</v>
      </c>
      <c r="E92" s="2"/>
      <c r="F92" s="2"/>
      <c r="G92" s="2"/>
      <c r="H92" s="2">
        <f t="shared" si="3"/>
        <v>0</v>
      </c>
    </row>
    <row r="93" spans="1:8" ht="17.399999999999999" customHeight="1">
      <c r="A93" s="2">
        <v>91</v>
      </c>
      <c r="B93" s="3">
        <v>513</v>
      </c>
      <c r="C93" s="8">
        <v>2015051302</v>
      </c>
      <c r="D93" s="7" t="s">
        <v>132</v>
      </c>
      <c r="E93" s="2"/>
      <c r="F93" s="2"/>
      <c r="G93" s="2"/>
      <c r="H93" s="2">
        <f t="shared" si="3"/>
        <v>0</v>
      </c>
    </row>
    <row r="94" spans="1:8" ht="17.399999999999999" customHeight="1">
      <c r="A94" s="2">
        <v>92</v>
      </c>
      <c r="B94" s="3">
        <v>513</v>
      </c>
      <c r="C94" s="8">
        <v>2014051306</v>
      </c>
      <c r="D94" s="7" t="s">
        <v>133</v>
      </c>
      <c r="E94" s="2"/>
      <c r="F94" s="2"/>
      <c r="G94" s="2"/>
      <c r="H94" s="2">
        <f t="shared" si="3"/>
        <v>0</v>
      </c>
    </row>
    <row r="95" spans="1:8" ht="17.399999999999999" customHeight="1">
      <c r="A95" s="2">
        <v>93</v>
      </c>
      <c r="B95" s="3">
        <v>514</v>
      </c>
      <c r="C95" s="8">
        <v>2016051401</v>
      </c>
      <c r="D95" s="7" t="s">
        <v>134</v>
      </c>
      <c r="E95" s="2"/>
      <c r="F95" s="2"/>
      <c r="G95" s="2"/>
      <c r="H95" s="2">
        <f t="shared" si="3"/>
        <v>0</v>
      </c>
    </row>
    <row r="96" spans="1:8" ht="17.399999999999999" customHeight="1">
      <c r="A96" s="2">
        <v>94</v>
      </c>
      <c r="B96" s="3">
        <v>514</v>
      </c>
      <c r="C96" s="8">
        <v>2016051402</v>
      </c>
      <c r="D96" s="7" t="s">
        <v>135</v>
      </c>
      <c r="E96" s="2"/>
      <c r="F96" s="2"/>
      <c r="G96" s="2"/>
      <c r="H96" s="2">
        <f t="shared" si="3"/>
        <v>0</v>
      </c>
    </row>
    <row r="97" spans="1:8" ht="17.399999999999999" customHeight="1">
      <c r="A97" s="2">
        <v>95</v>
      </c>
      <c r="B97" s="3">
        <v>514</v>
      </c>
      <c r="C97" s="8">
        <v>2016051403</v>
      </c>
      <c r="D97" s="7" t="s">
        <v>136</v>
      </c>
      <c r="E97" s="2"/>
      <c r="F97" s="87"/>
      <c r="G97" s="2"/>
      <c r="H97" s="2">
        <f t="shared" si="3"/>
        <v>0</v>
      </c>
    </row>
    <row r="98" spans="1:8" ht="17.399999999999999" customHeight="1">
      <c r="A98" s="2">
        <v>96</v>
      </c>
      <c r="B98" s="3">
        <v>514</v>
      </c>
      <c r="C98" s="8">
        <v>2016051404</v>
      </c>
      <c r="D98" s="7" t="s">
        <v>137</v>
      </c>
      <c r="E98" s="2"/>
      <c r="F98" s="2"/>
      <c r="G98" s="2"/>
      <c r="H98" s="2">
        <f t="shared" si="3"/>
        <v>0</v>
      </c>
    </row>
    <row r="99" spans="1:8" ht="17.399999999999999" customHeight="1">
      <c r="A99" s="2">
        <v>97</v>
      </c>
      <c r="B99" s="3">
        <v>514</v>
      </c>
      <c r="C99" s="8">
        <v>2016051405</v>
      </c>
      <c r="D99" s="7" t="s">
        <v>138</v>
      </c>
      <c r="E99" s="2"/>
      <c r="F99" s="2"/>
      <c r="G99" s="2"/>
      <c r="H99" s="2">
        <f t="shared" si="3"/>
        <v>0</v>
      </c>
    </row>
    <row r="100" spans="1:8" ht="17.399999999999999" customHeight="1">
      <c r="A100" s="2">
        <v>98</v>
      </c>
      <c r="B100" s="3">
        <v>514</v>
      </c>
      <c r="C100" s="8">
        <v>2016051406</v>
      </c>
      <c r="D100" s="7" t="s">
        <v>139</v>
      </c>
      <c r="E100" s="2"/>
      <c r="F100" s="87"/>
      <c r="G100" s="2"/>
      <c r="H100" s="2">
        <f t="shared" si="3"/>
        <v>0</v>
      </c>
    </row>
    <row r="101" spans="1:8" ht="17.399999999999999" customHeight="1">
      <c r="A101" s="2">
        <v>99</v>
      </c>
      <c r="B101" s="3">
        <v>514</v>
      </c>
      <c r="C101" s="8">
        <v>2016051407</v>
      </c>
      <c r="D101" s="7" t="s">
        <v>140</v>
      </c>
      <c r="E101" s="2"/>
      <c r="F101" s="2"/>
      <c r="G101" s="2"/>
      <c r="H101" s="2">
        <f t="shared" si="3"/>
        <v>0</v>
      </c>
    </row>
    <row r="102" spans="1:8" ht="17.399999999999999" customHeight="1">
      <c r="A102" s="2">
        <v>100</v>
      </c>
      <c r="B102" s="3">
        <v>514</v>
      </c>
      <c r="C102" s="8">
        <v>2016051408</v>
      </c>
      <c r="D102" s="7" t="s">
        <v>141</v>
      </c>
      <c r="E102" s="2"/>
      <c r="F102" s="2"/>
      <c r="G102" s="2"/>
      <c r="H102" s="2">
        <f t="shared" si="3"/>
        <v>0</v>
      </c>
    </row>
    <row r="103" spans="1:8" ht="17.399999999999999" customHeight="1">
      <c r="A103" s="2">
        <v>101</v>
      </c>
      <c r="B103" s="3">
        <v>514</v>
      </c>
      <c r="C103" s="8">
        <v>2016051409</v>
      </c>
      <c r="D103" s="7" t="s">
        <v>142</v>
      </c>
      <c r="E103" s="2"/>
      <c r="F103" s="2"/>
      <c r="G103" s="2"/>
      <c r="H103" s="2">
        <f t="shared" si="3"/>
        <v>0</v>
      </c>
    </row>
    <row r="104" spans="1:8" ht="17.399999999999999" customHeight="1">
      <c r="A104" s="2">
        <v>102</v>
      </c>
      <c r="B104" s="3">
        <v>514</v>
      </c>
      <c r="C104" s="8">
        <v>2016051410</v>
      </c>
      <c r="D104" s="7" t="s">
        <v>143</v>
      </c>
      <c r="E104" s="2"/>
      <c r="F104" s="2"/>
      <c r="G104" s="2"/>
      <c r="H104" s="2">
        <f t="shared" si="3"/>
        <v>0</v>
      </c>
    </row>
    <row r="105" spans="1:8" ht="17.399999999999999" customHeight="1">
      <c r="A105" s="2">
        <v>103</v>
      </c>
      <c r="B105" s="3">
        <v>514</v>
      </c>
      <c r="C105" s="8">
        <v>2016051411</v>
      </c>
      <c r="D105" s="7" t="s">
        <v>144</v>
      </c>
      <c r="E105" s="2"/>
      <c r="F105" s="2"/>
      <c r="G105" s="2"/>
      <c r="H105" s="2">
        <f t="shared" si="3"/>
        <v>0</v>
      </c>
    </row>
    <row r="106" spans="1:8" ht="17.399999999999999" customHeight="1">
      <c r="A106" s="2">
        <v>104</v>
      </c>
      <c r="B106" s="3">
        <v>514</v>
      </c>
      <c r="C106" s="8">
        <v>2016051412</v>
      </c>
      <c r="D106" s="7" t="s">
        <v>145</v>
      </c>
      <c r="E106" s="2"/>
      <c r="F106" s="2"/>
      <c r="G106" s="2"/>
      <c r="H106" s="2">
        <f t="shared" si="3"/>
        <v>0</v>
      </c>
    </row>
    <row r="107" spans="1:8" ht="17.399999999999999" customHeight="1">
      <c r="A107" s="2">
        <v>105</v>
      </c>
      <c r="B107" s="3">
        <v>514</v>
      </c>
      <c r="C107" s="8">
        <v>2016051413</v>
      </c>
      <c r="D107" s="7" t="s">
        <v>146</v>
      </c>
      <c r="E107" s="2"/>
      <c r="F107" s="2"/>
      <c r="G107" s="2"/>
      <c r="H107" s="2">
        <f t="shared" si="3"/>
        <v>0</v>
      </c>
    </row>
    <row r="108" spans="1:8" ht="17.399999999999999" customHeight="1">
      <c r="A108" s="2">
        <v>106</v>
      </c>
      <c r="B108" s="3">
        <v>514</v>
      </c>
      <c r="C108" s="8">
        <v>2016051414</v>
      </c>
      <c r="D108" s="7" t="s">
        <v>147</v>
      </c>
      <c r="E108" s="2"/>
      <c r="F108" s="2"/>
      <c r="G108" s="2"/>
      <c r="H108" s="2">
        <f t="shared" si="3"/>
        <v>0</v>
      </c>
    </row>
    <row r="109" spans="1:8" ht="17.399999999999999" customHeight="1">
      <c r="A109" s="2">
        <v>107</v>
      </c>
      <c r="B109" s="3">
        <v>514</v>
      </c>
      <c r="C109" s="8">
        <v>2016051415</v>
      </c>
      <c r="D109" s="7" t="s">
        <v>148</v>
      </c>
      <c r="E109" s="2"/>
      <c r="F109" s="2"/>
      <c r="G109" s="2"/>
      <c r="H109" s="2">
        <f t="shared" si="3"/>
        <v>0</v>
      </c>
    </row>
    <row r="110" spans="1:8" ht="17.399999999999999" customHeight="1">
      <c r="A110" s="2">
        <v>108</v>
      </c>
      <c r="B110" s="3">
        <v>514</v>
      </c>
      <c r="C110" s="8">
        <v>2016051416</v>
      </c>
      <c r="D110" s="7" t="s">
        <v>149</v>
      </c>
      <c r="E110" s="2"/>
      <c r="F110" s="2"/>
      <c r="G110" s="2"/>
      <c r="H110" s="2">
        <f t="shared" si="3"/>
        <v>0</v>
      </c>
    </row>
    <row r="111" spans="1:8" ht="17.399999999999999" customHeight="1">
      <c r="A111" s="2">
        <v>109</v>
      </c>
      <c r="B111" s="3">
        <v>514</v>
      </c>
      <c r="C111" s="8">
        <v>2016051417</v>
      </c>
      <c r="D111" s="7" t="s">
        <v>150</v>
      </c>
      <c r="E111" s="2"/>
      <c r="F111" s="2"/>
      <c r="G111" s="2"/>
      <c r="H111" s="2">
        <f t="shared" si="3"/>
        <v>0</v>
      </c>
    </row>
    <row r="112" spans="1:8" ht="17.399999999999999" customHeight="1">
      <c r="A112" s="2">
        <v>110</v>
      </c>
      <c r="B112" s="3">
        <v>514</v>
      </c>
      <c r="C112" s="8">
        <v>2016051418</v>
      </c>
      <c r="D112" s="7" t="s">
        <v>151</v>
      </c>
      <c r="E112" s="2"/>
      <c r="F112" s="2"/>
      <c r="G112" s="2"/>
      <c r="H112" s="2">
        <f t="shared" si="3"/>
        <v>0</v>
      </c>
    </row>
    <row r="113" spans="1:8" ht="17.399999999999999" customHeight="1">
      <c r="A113" s="2">
        <v>111</v>
      </c>
      <c r="B113" s="3">
        <v>514</v>
      </c>
      <c r="C113" s="8">
        <v>2016051419</v>
      </c>
      <c r="D113" s="7" t="s">
        <v>152</v>
      </c>
      <c r="E113" s="2"/>
      <c r="F113" s="2"/>
      <c r="G113" s="2"/>
      <c r="H113" s="2">
        <f t="shared" si="3"/>
        <v>0</v>
      </c>
    </row>
    <row r="114" spans="1:8" ht="17.399999999999999" customHeight="1">
      <c r="A114" s="2">
        <v>112</v>
      </c>
      <c r="B114" s="3">
        <v>514</v>
      </c>
      <c r="C114" s="8">
        <v>2016051420</v>
      </c>
      <c r="D114" s="7" t="s">
        <v>153</v>
      </c>
      <c r="E114" s="2"/>
      <c r="F114" s="2"/>
      <c r="G114" s="2"/>
      <c r="H114" s="2">
        <f t="shared" ref="H114:H145" si="4">F114*-1</f>
        <v>0</v>
      </c>
    </row>
    <row r="115" spans="1:8" ht="17.399999999999999" customHeight="1">
      <c r="A115" s="2">
        <v>113</v>
      </c>
      <c r="B115" s="3">
        <v>514</v>
      </c>
      <c r="C115" s="8">
        <v>2016051421</v>
      </c>
      <c r="D115" s="7" t="s">
        <v>154</v>
      </c>
      <c r="E115" s="2"/>
      <c r="F115" s="2"/>
      <c r="G115" s="2"/>
      <c r="H115" s="2">
        <f t="shared" si="4"/>
        <v>0</v>
      </c>
    </row>
    <row r="116" spans="1:8" ht="17.399999999999999" customHeight="1">
      <c r="A116" s="2">
        <v>114</v>
      </c>
      <c r="B116" s="3">
        <v>514</v>
      </c>
      <c r="C116" s="8">
        <v>2016051422</v>
      </c>
      <c r="D116" s="7" t="s">
        <v>155</v>
      </c>
      <c r="E116" s="2"/>
      <c r="F116" s="2"/>
      <c r="G116" s="2"/>
      <c r="H116" s="2">
        <f t="shared" si="4"/>
        <v>0</v>
      </c>
    </row>
    <row r="117" spans="1:8" ht="17.399999999999999" customHeight="1">
      <c r="A117" s="2">
        <v>115</v>
      </c>
      <c r="B117" s="3">
        <v>514</v>
      </c>
      <c r="C117" s="8">
        <v>2016051423</v>
      </c>
      <c r="D117" s="7" t="s">
        <v>156</v>
      </c>
      <c r="E117" s="2"/>
      <c r="F117" s="2"/>
      <c r="G117" s="2"/>
      <c r="H117" s="2">
        <f t="shared" si="4"/>
        <v>0</v>
      </c>
    </row>
    <row r="118" spans="1:8" ht="17.399999999999999" customHeight="1">
      <c r="A118" s="2">
        <v>116</v>
      </c>
      <c r="B118" s="3">
        <v>514</v>
      </c>
      <c r="C118" s="8">
        <v>2016051424</v>
      </c>
      <c r="D118" s="7" t="s">
        <v>157</v>
      </c>
      <c r="E118" s="2"/>
      <c r="F118" s="2"/>
      <c r="G118" s="2"/>
      <c r="H118" s="2">
        <f t="shared" si="4"/>
        <v>0</v>
      </c>
    </row>
    <row r="119" spans="1:8" ht="17.399999999999999" customHeight="1">
      <c r="A119" s="2">
        <v>117</v>
      </c>
      <c r="B119" s="3">
        <v>514</v>
      </c>
      <c r="C119" s="8">
        <v>2016051425</v>
      </c>
      <c r="D119" s="7" t="s">
        <v>158</v>
      </c>
      <c r="E119" s="2"/>
      <c r="F119" s="2"/>
      <c r="G119" s="2"/>
      <c r="H119" s="2">
        <f t="shared" si="4"/>
        <v>0</v>
      </c>
    </row>
    <row r="120" spans="1:8" ht="17.399999999999999" customHeight="1">
      <c r="A120" s="2">
        <v>118</v>
      </c>
      <c r="B120" s="3">
        <v>514</v>
      </c>
      <c r="C120" s="8">
        <v>2016051426</v>
      </c>
      <c r="D120" s="7" t="s">
        <v>159</v>
      </c>
      <c r="E120" s="2"/>
      <c r="F120" s="2"/>
      <c r="G120" s="2"/>
      <c r="H120" s="2">
        <f t="shared" si="4"/>
        <v>0</v>
      </c>
    </row>
    <row r="121" spans="1:8" ht="17.399999999999999" customHeight="1">
      <c r="A121" s="2">
        <v>119</v>
      </c>
      <c r="B121" s="3">
        <v>514</v>
      </c>
      <c r="C121" s="8">
        <v>2016051427</v>
      </c>
      <c r="D121" s="7" t="s">
        <v>160</v>
      </c>
      <c r="E121" s="2"/>
      <c r="F121" s="2"/>
      <c r="G121" s="2"/>
      <c r="H121" s="2">
        <f t="shared" si="4"/>
        <v>0</v>
      </c>
    </row>
    <row r="122" spans="1:8" ht="17.399999999999999" customHeight="1">
      <c r="A122" s="2">
        <v>120</v>
      </c>
      <c r="B122" s="3">
        <v>514</v>
      </c>
      <c r="C122" s="8">
        <v>2016051428</v>
      </c>
      <c r="D122" s="7" t="s">
        <v>161</v>
      </c>
      <c r="E122" s="2"/>
      <c r="F122" s="2"/>
      <c r="G122" s="2"/>
      <c r="H122" s="2">
        <f t="shared" si="4"/>
        <v>0</v>
      </c>
    </row>
    <row r="123" spans="1:8" ht="17.399999999999999" customHeight="1">
      <c r="A123" s="2">
        <v>121</v>
      </c>
      <c r="B123" s="3">
        <v>514</v>
      </c>
      <c r="C123" s="8">
        <v>2016051429</v>
      </c>
      <c r="D123" s="7" t="s">
        <v>162</v>
      </c>
      <c r="E123" s="2"/>
      <c r="F123" s="2"/>
      <c r="G123" s="2"/>
      <c r="H123" s="2">
        <f t="shared" si="4"/>
        <v>0</v>
      </c>
    </row>
    <row r="124" spans="1:8" ht="17.399999999999999" customHeight="1">
      <c r="A124" s="2">
        <v>122</v>
      </c>
      <c r="B124" s="3">
        <v>514</v>
      </c>
      <c r="C124" s="8">
        <v>2016051430</v>
      </c>
      <c r="D124" s="7" t="s">
        <v>163</v>
      </c>
      <c r="E124" s="2"/>
      <c r="F124" s="2"/>
      <c r="G124" s="2"/>
      <c r="H124" s="2">
        <f t="shared" si="4"/>
        <v>0</v>
      </c>
    </row>
    <row r="125" spans="1:8" ht="17.399999999999999" customHeight="1">
      <c r="A125" s="2">
        <v>123</v>
      </c>
      <c r="B125" s="3">
        <v>531</v>
      </c>
      <c r="C125" s="3">
        <v>2016053101</v>
      </c>
      <c r="D125" s="4" t="s">
        <v>164</v>
      </c>
      <c r="E125" s="2"/>
      <c r="F125" s="2"/>
      <c r="G125" s="2"/>
      <c r="H125" s="2">
        <f t="shared" si="4"/>
        <v>0</v>
      </c>
    </row>
    <row r="126" spans="1:8" ht="17.399999999999999" customHeight="1">
      <c r="A126" s="2">
        <v>124</v>
      </c>
      <c r="B126" s="3">
        <v>531</v>
      </c>
      <c r="C126" s="3">
        <v>2016053102</v>
      </c>
      <c r="D126" s="4" t="s">
        <v>165</v>
      </c>
      <c r="E126" s="2"/>
      <c r="F126" s="2"/>
      <c r="G126" s="2"/>
      <c r="H126" s="2">
        <f t="shared" si="4"/>
        <v>0</v>
      </c>
    </row>
    <row r="127" spans="1:8" ht="17.399999999999999" customHeight="1">
      <c r="A127" s="2">
        <v>125</v>
      </c>
      <c r="B127" s="3">
        <v>531</v>
      </c>
      <c r="C127" s="3">
        <v>2016053103</v>
      </c>
      <c r="D127" s="4" t="s">
        <v>166</v>
      </c>
      <c r="E127" s="2"/>
      <c r="F127" s="2"/>
      <c r="G127" s="2"/>
      <c r="H127" s="2">
        <f t="shared" si="4"/>
        <v>0</v>
      </c>
    </row>
    <row r="128" spans="1:8" ht="17.399999999999999" customHeight="1">
      <c r="A128" s="2">
        <v>126</v>
      </c>
      <c r="B128" s="3">
        <v>531</v>
      </c>
      <c r="C128" s="3">
        <v>2016053104</v>
      </c>
      <c r="D128" s="4" t="s">
        <v>167</v>
      </c>
      <c r="E128" s="2"/>
      <c r="F128" s="2"/>
      <c r="G128" s="2"/>
      <c r="H128" s="2">
        <f t="shared" si="4"/>
        <v>0</v>
      </c>
    </row>
    <row r="129" spans="1:8" ht="17.399999999999999" customHeight="1">
      <c r="A129" s="2">
        <v>127</v>
      </c>
      <c r="B129" s="3">
        <v>531</v>
      </c>
      <c r="C129" s="3">
        <v>2016053105</v>
      </c>
      <c r="D129" s="4" t="s">
        <v>168</v>
      </c>
      <c r="E129" s="2"/>
      <c r="F129" s="2"/>
      <c r="G129" s="2"/>
      <c r="H129" s="2">
        <f t="shared" si="4"/>
        <v>0</v>
      </c>
    </row>
    <row r="130" spans="1:8" ht="17.399999999999999" customHeight="1">
      <c r="A130" s="2">
        <v>128</v>
      </c>
      <c r="B130" s="3">
        <v>531</v>
      </c>
      <c r="C130" s="3">
        <v>2016053106</v>
      </c>
      <c r="D130" s="4" t="s">
        <v>169</v>
      </c>
      <c r="E130" s="2"/>
      <c r="F130" s="2"/>
      <c r="G130" s="2"/>
      <c r="H130" s="2">
        <f t="shared" si="4"/>
        <v>0</v>
      </c>
    </row>
    <row r="131" spans="1:8" ht="17.399999999999999" customHeight="1">
      <c r="A131" s="2">
        <v>129</v>
      </c>
      <c r="B131" s="3">
        <v>531</v>
      </c>
      <c r="C131" s="3">
        <v>2016053107</v>
      </c>
      <c r="D131" s="4" t="s">
        <v>170</v>
      </c>
      <c r="E131" s="2"/>
      <c r="F131" s="2"/>
      <c r="G131" s="2"/>
      <c r="H131" s="2">
        <f t="shared" si="4"/>
        <v>0</v>
      </c>
    </row>
    <row r="132" spans="1:8" ht="17.399999999999999" customHeight="1">
      <c r="A132" s="2">
        <v>130</v>
      </c>
      <c r="B132" s="3">
        <v>531</v>
      </c>
      <c r="C132" s="3">
        <v>2016053108</v>
      </c>
      <c r="D132" s="4" t="s">
        <v>171</v>
      </c>
      <c r="E132" s="2"/>
      <c r="F132" s="2"/>
      <c r="G132" s="2"/>
      <c r="H132" s="2">
        <f t="shared" si="4"/>
        <v>0</v>
      </c>
    </row>
    <row r="133" spans="1:8" ht="17.399999999999999" customHeight="1">
      <c r="A133" s="2">
        <v>131</v>
      </c>
      <c r="B133" s="3">
        <v>531</v>
      </c>
      <c r="C133" s="3">
        <v>2016053109</v>
      </c>
      <c r="D133" s="4" t="s">
        <v>172</v>
      </c>
      <c r="E133" s="2"/>
      <c r="F133" s="2"/>
      <c r="G133" s="2"/>
      <c r="H133" s="2">
        <f t="shared" si="4"/>
        <v>0</v>
      </c>
    </row>
    <row r="134" spans="1:8" ht="17.399999999999999" customHeight="1">
      <c r="A134" s="2">
        <v>132</v>
      </c>
      <c r="B134" s="3">
        <v>531</v>
      </c>
      <c r="C134" s="3">
        <v>2016053110</v>
      </c>
      <c r="D134" s="4" t="s">
        <v>173</v>
      </c>
      <c r="E134" s="2"/>
      <c r="F134" s="2"/>
      <c r="G134" s="2"/>
      <c r="H134" s="2">
        <f t="shared" si="4"/>
        <v>0</v>
      </c>
    </row>
    <row r="135" spans="1:8" ht="17.399999999999999" customHeight="1">
      <c r="A135" s="2">
        <v>133</v>
      </c>
      <c r="B135" s="3">
        <v>531</v>
      </c>
      <c r="C135" s="3">
        <v>2016053111</v>
      </c>
      <c r="D135" s="4" t="s">
        <v>174</v>
      </c>
      <c r="E135" s="2"/>
      <c r="F135" s="2"/>
      <c r="G135" s="2"/>
      <c r="H135" s="2">
        <f t="shared" si="4"/>
        <v>0</v>
      </c>
    </row>
    <row r="136" spans="1:8" ht="17.399999999999999" customHeight="1">
      <c r="A136" s="2">
        <v>134</v>
      </c>
      <c r="B136" s="3">
        <v>531</v>
      </c>
      <c r="C136" s="3">
        <v>2016053112</v>
      </c>
      <c r="D136" s="4" t="s">
        <v>175</v>
      </c>
      <c r="E136" s="2"/>
      <c r="F136" s="2"/>
      <c r="G136" s="2"/>
      <c r="H136" s="2">
        <f t="shared" si="4"/>
        <v>0</v>
      </c>
    </row>
    <row r="137" spans="1:8" ht="17.399999999999999" customHeight="1">
      <c r="A137" s="2">
        <v>135</v>
      </c>
      <c r="B137" s="3">
        <v>531</v>
      </c>
      <c r="C137" s="3">
        <v>2016053113</v>
      </c>
      <c r="D137" s="4" t="s">
        <v>176</v>
      </c>
      <c r="E137" s="2"/>
      <c r="F137" s="2"/>
      <c r="G137" s="2"/>
      <c r="H137" s="2">
        <f t="shared" si="4"/>
        <v>0</v>
      </c>
    </row>
    <row r="138" spans="1:8" ht="17.399999999999999" customHeight="1">
      <c r="A138" s="2">
        <v>136</v>
      </c>
      <c r="B138" s="3">
        <v>531</v>
      </c>
      <c r="C138" s="3">
        <v>2016053114</v>
      </c>
      <c r="D138" s="4" t="s">
        <v>177</v>
      </c>
      <c r="E138" s="2"/>
      <c r="F138" s="2"/>
      <c r="G138" s="2"/>
      <c r="H138" s="2">
        <f t="shared" si="4"/>
        <v>0</v>
      </c>
    </row>
    <row r="139" spans="1:8" ht="17.399999999999999" customHeight="1">
      <c r="A139" s="2">
        <v>137</v>
      </c>
      <c r="B139" s="3">
        <v>531</v>
      </c>
      <c r="C139" s="3">
        <v>2016053115</v>
      </c>
      <c r="D139" s="4" t="s">
        <v>178</v>
      </c>
      <c r="E139" s="2"/>
      <c r="F139" s="2"/>
      <c r="G139" s="2"/>
      <c r="H139" s="2">
        <f t="shared" si="4"/>
        <v>0</v>
      </c>
    </row>
    <row r="140" spans="1:8" ht="17.399999999999999" customHeight="1">
      <c r="A140" s="2">
        <v>138</v>
      </c>
      <c r="B140" s="3">
        <v>531</v>
      </c>
      <c r="C140" s="3">
        <v>2016053116</v>
      </c>
      <c r="D140" s="4" t="s">
        <v>179</v>
      </c>
      <c r="E140" s="2"/>
      <c r="F140" s="2"/>
      <c r="G140" s="2"/>
      <c r="H140" s="2">
        <f t="shared" si="4"/>
        <v>0</v>
      </c>
    </row>
    <row r="141" spans="1:8" ht="17.399999999999999" customHeight="1">
      <c r="A141" s="2">
        <v>139</v>
      </c>
      <c r="B141" s="3">
        <v>531</v>
      </c>
      <c r="C141" s="3">
        <v>2016053117</v>
      </c>
      <c r="D141" s="4" t="s">
        <v>180</v>
      </c>
      <c r="E141" s="2"/>
      <c r="F141" s="2"/>
      <c r="G141" s="2"/>
      <c r="H141" s="2">
        <f t="shared" si="4"/>
        <v>0</v>
      </c>
    </row>
    <row r="142" spans="1:8" ht="17.399999999999999" customHeight="1">
      <c r="A142" s="2">
        <v>140</v>
      </c>
      <c r="B142" s="3">
        <v>531</v>
      </c>
      <c r="C142" s="3">
        <v>2016053118</v>
      </c>
      <c r="D142" s="4" t="s">
        <v>181</v>
      </c>
      <c r="E142" s="2"/>
      <c r="F142" s="2"/>
      <c r="G142" s="2"/>
      <c r="H142" s="2">
        <f t="shared" si="4"/>
        <v>0</v>
      </c>
    </row>
    <row r="143" spans="1:8" ht="17.399999999999999" customHeight="1">
      <c r="A143" s="2">
        <v>141</v>
      </c>
      <c r="B143" s="3">
        <v>531</v>
      </c>
      <c r="C143" s="3">
        <v>2016053119</v>
      </c>
      <c r="D143" s="4" t="s">
        <v>182</v>
      </c>
      <c r="E143" s="2"/>
      <c r="F143" s="2"/>
      <c r="G143" s="2"/>
      <c r="H143" s="2">
        <f t="shared" si="4"/>
        <v>0</v>
      </c>
    </row>
    <row r="144" spans="1:8" ht="17.399999999999999" customHeight="1">
      <c r="A144" s="2">
        <v>142</v>
      </c>
      <c r="B144" s="3">
        <v>531</v>
      </c>
      <c r="C144" s="3">
        <v>2016053120</v>
      </c>
      <c r="D144" s="4" t="s">
        <v>183</v>
      </c>
      <c r="E144" s="2"/>
      <c r="F144" s="2"/>
      <c r="G144" s="2"/>
      <c r="H144" s="2">
        <f t="shared" si="4"/>
        <v>0</v>
      </c>
    </row>
    <row r="145" spans="1:8" ht="17.399999999999999" customHeight="1">
      <c r="A145" s="2">
        <v>143</v>
      </c>
      <c r="B145" s="3">
        <v>531</v>
      </c>
      <c r="C145" s="3">
        <v>2016053121</v>
      </c>
      <c r="D145" s="4" t="s">
        <v>184</v>
      </c>
      <c r="E145" s="2"/>
      <c r="F145" s="2"/>
      <c r="G145" s="2"/>
      <c r="H145" s="2">
        <f t="shared" si="4"/>
        <v>0</v>
      </c>
    </row>
    <row r="146" spans="1:8" ht="17.399999999999999" customHeight="1">
      <c r="A146" s="2">
        <v>144</v>
      </c>
      <c r="B146" s="3">
        <v>531</v>
      </c>
      <c r="C146" s="3">
        <v>2016053122</v>
      </c>
      <c r="D146" s="4" t="s">
        <v>185</v>
      </c>
      <c r="E146" s="2"/>
      <c r="F146" s="2"/>
      <c r="G146" s="2"/>
      <c r="H146" s="2">
        <f t="shared" ref="H146:H185" si="5">F146*-1</f>
        <v>0</v>
      </c>
    </row>
    <row r="147" spans="1:8" ht="17.399999999999999" customHeight="1">
      <c r="A147" s="2">
        <v>145</v>
      </c>
      <c r="B147" s="3">
        <v>531</v>
      </c>
      <c r="C147" s="3">
        <v>2016053123</v>
      </c>
      <c r="D147" s="4" t="s">
        <v>186</v>
      </c>
      <c r="E147" s="2"/>
      <c r="F147" s="2"/>
      <c r="G147" s="2"/>
      <c r="H147" s="2">
        <f t="shared" si="5"/>
        <v>0</v>
      </c>
    </row>
    <row r="148" spans="1:8" ht="17.399999999999999" customHeight="1">
      <c r="A148" s="2">
        <v>146</v>
      </c>
      <c r="B148" s="3">
        <v>531</v>
      </c>
      <c r="C148" s="3">
        <v>2016053124</v>
      </c>
      <c r="D148" s="4" t="s">
        <v>187</v>
      </c>
      <c r="E148" s="2"/>
      <c r="F148" s="2"/>
      <c r="G148" s="2"/>
      <c r="H148" s="2">
        <f t="shared" si="5"/>
        <v>0</v>
      </c>
    </row>
    <row r="149" spans="1:8" ht="17.399999999999999" customHeight="1">
      <c r="A149" s="2">
        <v>147</v>
      </c>
      <c r="B149" s="3">
        <v>531</v>
      </c>
      <c r="C149" s="3">
        <v>2016053125</v>
      </c>
      <c r="D149" s="4" t="s">
        <v>188</v>
      </c>
      <c r="E149" s="2"/>
      <c r="F149" s="2"/>
      <c r="G149" s="2"/>
      <c r="H149" s="2">
        <f t="shared" si="5"/>
        <v>0</v>
      </c>
    </row>
    <row r="150" spans="1:8" ht="17.399999999999999" customHeight="1">
      <c r="A150" s="2">
        <v>148</v>
      </c>
      <c r="B150" s="3">
        <v>531</v>
      </c>
      <c r="C150" s="3">
        <v>2016053126</v>
      </c>
      <c r="D150" s="4" t="s">
        <v>189</v>
      </c>
      <c r="E150" s="2"/>
      <c r="F150" s="2"/>
      <c r="G150" s="2"/>
      <c r="H150" s="2">
        <f t="shared" si="5"/>
        <v>0</v>
      </c>
    </row>
    <row r="151" spans="1:8" ht="17.399999999999999" customHeight="1">
      <c r="A151" s="2">
        <v>149</v>
      </c>
      <c r="B151" s="3">
        <v>531</v>
      </c>
      <c r="C151" s="3">
        <v>2016053127</v>
      </c>
      <c r="D151" s="4" t="s">
        <v>190</v>
      </c>
      <c r="E151" s="2"/>
      <c r="F151" s="2"/>
      <c r="G151" s="2"/>
      <c r="H151" s="2">
        <f t="shared" si="5"/>
        <v>0</v>
      </c>
    </row>
    <row r="152" spans="1:8" ht="17.399999999999999" customHeight="1">
      <c r="A152" s="2">
        <v>150</v>
      </c>
      <c r="B152" s="3">
        <v>531</v>
      </c>
      <c r="C152" s="3">
        <v>2016053128</v>
      </c>
      <c r="D152" s="4" t="s">
        <v>191</v>
      </c>
      <c r="E152" s="2"/>
      <c r="F152" s="2"/>
      <c r="G152" s="2"/>
      <c r="H152" s="2">
        <f t="shared" si="5"/>
        <v>0</v>
      </c>
    </row>
    <row r="153" spans="1:8" ht="17.399999999999999" customHeight="1">
      <c r="A153" s="2">
        <v>151</v>
      </c>
      <c r="B153" s="3">
        <v>531</v>
      </c>
      <c r="C153" s="3">
        <v>2016053129</v>
      </c>
      <c r="D153" s="4" t="s">
        <v>192</v>
      </c>
      <c r="E153" s="2"/>
      <c r="F153" s="2"/>
      <c r="G153" s="2"/>
      <c r="H153" s="2">
        <f t="shared" si="5"/>
        <v>0</v>
      </c>
    </row>
    <row r="154" spans="1:8" ht="17.399999999999999" customHeight="1">
      <c r="A154" s="2">
        <v>152</v>
      </c>
      <c r="B154" s="3">
        <v>531</v>
      </c>
      <c r="C154" s="3">
        <v>2016053130</v>
      </c>
      <c r="D154" s="4" t="s">
        <v>193</v>
      </c>
      <c r="E154" s="2"/>
      <c r="F154" s="2"/>
      <c r="G154" s="2"/>
      <c r="H154" s="2">
        <f t="shared" si="5"/>
        <v>0</v>
      </c>
    </row>
    <row r="155" spans="1:8" ht="17.399999999999999" customHeight="1">
      <c r="A155" s="2">
        <v>153</v>
      </c>
      <c r="B155" s="3">
        <v>532</v>
      </c>
      <c r="C155" s="8">
        <v>2016053201</v>
      </c>
      <c r="D155" s="7" t="s">
        <v>194</v>
      </c>
      <c r="E155" s="2"/>
      <c r="F155" s="2"/>
      <c r="G155" s="2"/>
      <c r="H155" s="2">
        <f t="shared" si="5"/>
        <v>0</v>
      </c>
    </row>
    <row r="156" spans="1:8" ht="17.399999999999999" customHeight="1">
      <c r="A156" s="2">
        <v>154</v>
      </c>
      <c r="B156" s="3">
        <v>532</v>
      </c>
      <c r="C156" s="8">
        <v>2016053202</v>
      </c>
      <c r="D156" s="7" t="s">
        <v>195</v>
      </c>
      <c r="E156" s="2"/>
      <c r="F156" s="2"/>
      <c r="G156" s="2"/>
      <c r="H156" s="2">
        <f t="shared" si="5"/>
        <v>0</v>
      </c>
    </row>
    <row r="157" spans="1:8" ht="17.399999999999999" customHeight="1">
      <c r="A157" s="2">
        <v>155</v>
      </c>
      <c r="B157" s="3">
        <v>532</v>
      </c>
      <c r="C157" s="8">
        <v>2016053203</v>
      </c>
      <c r="D157" s="7" t="s">
        <v>196</v>
      </c>
      <c r="E157" s="2"/>
      <c r="F157" s="2"/>
      <c r="G157" s="2"/>
      <c r="H157" s="2">
        <f t="shared" si="5"/>
        <v>0</v>
      </c>
    </row>
    <row r="158" spans="1:8" ht="17.399999999999999" customHeight="1">
      <c r="A158" s="2">
        <v>156</v>
      </c>
      <c r="B158" s="3">
        <v>532</v>
      </c>
      <c r="C158" s="8">
        <v>2016053204</v>
      </c>
      <c r="D158" s="7" t="s">
        <v>197</v>
      </c>
      <c r="E158" s="2"/>
      <c r="F158" s="2"/>
      <c r="G158" s="2"/>
      <c r="H158" s="2">
        <f t="shared" si="5"/>
        <v>0</v>
      </c>
    </row>
    <row r="159" spans="1:8" ht="17.399999999999999" customHeight="1">
      <c r="A159" s="2">
        <v>157</v>
      </c>
      <c r="B159" s="3">
        <v>532</v>
      </c>
      <c r="C159" s="8">
        <v>2016053205</v>
      </c>
      <c r="D159" s="7" t="s">
        <v>198</v>
      </c>
      <c r="E159" s="2"/>
      <c r="F159" s="2"/>
      <c r="G159" s="2"/>
      <c r="H159" s="2">
        <f t="shared" si="5"/>
        <v>0</v>
      </c>
    </row>
    <row r="160" spans="1:8" ht="17.399999999999999" customHeight="1">
      <c r="A160" s="2">
        <v>158</v>
      </c>
      <c r="B160" s="3">
        <v>532</v>
      </c>
      <c r="C160" s="8">
        <v>2016053206</v>
      </c>
      <c r="D160" s="7" t="s">
        <v>199</v>
      </c>
      <c r="E160" s="2"/>
      <c r="F160" s="2"/>
      <c r="G160" s="2"/>
      <c r="H160" s="2">
        <f t="shared" si="5"/>
        <v>0</v>
      </c>
    </row>
    <row r="161" spans="1:8" ht="17.399999999999999" customHeight="1">
      <c r="A161" s="2">
        <v>159</v>
      </c>
      <c r="B161" s="3">
        <v>532</v>
      </c>
      <c r="C161" s="8">
        <v>2016053207</v>
      </c>
      <c r="D161" s="7" t="s">
        <v>200</v>
      </c>
      <c r="E161" s="2"/>
      <c r="F161" s="2"/>
      <c r="G161" s="2"/>
      <c r="H161" s="2">
        <f t="shared" si="5"/>
        <v>0</v>
      </c>
    </row>
    <row r="162" spans="1:8" ht="17.399999999999999" customHeight="1">
      <c r="A162" s="2">
        <v>160</v>
      </c>
      <c r="B162" s="3">
        <v>532</v>
      </c>
      <c r="C162" s="8">
        <v>2016053208</v>
      </c>
      <c r="D162" s="7" t="s">
        <v>201</v>
      </c>
      <c r="E162" s="2"/>
      <c r="F162" s="2"/>
      <c r="G162" s="2"/>
      <c r="H162" s="2">
        <f t="shared" si="5"/>
        <v>0</v>
      </c>
    </row>
    <row r="163" spans="1:8" ht="17.399999999999999" customHeight="1">
      <c r="A163" s="2">
        <v>161</v>
      </c>
      <c r="B163" s="3">
        <v>532</v>
      </c>
      <c r="C163" s="8">
        <v>2016053209</v>
      </c>
      <c r="D163" s="7" t="s">
        <v>202</v>
      </c>
      <c r="E163" s="2"/>
      <c r="F163" s="2"/>
      <c r="G163" s="2"/>
      <c r="H163" s="2">
        <f t="shared" si="5"/>
        <v>0</v>
      </c>
    </row>
    <row r="164" spans="1:8" ht="17.399999999999999" customHeight="1">
      <c r="A164" s="2">
        <v>162</v>
      </c>
      <c r="B164" s="3">
        <v>532</v>
      </c>
      <c r="C164" s="8">
        <v>2016053210</v>
      </c>
      <c r="D164" s="7" t="s">
        <v>203</v>
      </c>
      <c r="E164" s="2"/>
      <c r="F164" s="2"/>
      <c r="G164" s="2"/>
      <c r="H164" s="2">
        <f t="shared" si="5"/>
        <v>0</v>
      </c>
    </row>
    <row r="165" spans="1:8" ht="17.399999999999999" customHeight="1">
      <c r="A165" s="2">
        <v>163</v>
      </c>
      <c r="B165" s="3">
        <v>532</v>
      </c>
      <c r="C165" s="8">
        <v>2016053211</v>
      </c>
      <c r="D165" s="7" t="s">
        <v>204</v>
      </c>
      <c r="E165" s="2"/>
      <c r="F165" s="2"/>
      <c r="G165" s="2"/>
      <c r="H165" s="2">
        <f t="shared" si="5"/>
        <v>0</v>
      </c>
    </row>
    <row r="166" spans="1:8" ht="17.399999999999999" customHeight="1">
      <c r="A166" s="2">
        <v>164</v>
      </c>
      <c r="B166" s="3">
        <v>532</v>
      </c>
      <c r="C166" s="8">
        <v>2016053212</v>
      </c>
      <c r="D166" s="7" t="s">
        <v>205</v>
      </c>
      <c r="E166" s="2"/>
      <c r="F166" s="2"/>
      <c r="G166" s="2"/>
      <c r="H166" s="2">
        <f t="shared" si="5"/>
        <v>0</v>
      </c>
    </row>
    <row r="167" spans="1:8" ht="17.399999999999999" customHeight="1">
      <c r="A167" s="2">
        <v>165</v>
      </c>
      <c r="B167" s="3">
        <v>532</v>
      </c>
      <c r="C167" s="8">
        <v>2016053213</v>
      </c>
      <c r="D167" s="7" t="s">
        <v>206</v>
      </c>
      <c r="E167" s="2"/>
      <c r="F167" s="2"/>
      <c r="G167" s="2"/>
      <c r="H167" s="2">
        <f t="shared" si="5"/>
        <v>0</v>
      </c>
    </row>
    <row r="168" spans="1:8" ht="17.399999999999999" customHeight="1">
      <c r="A168" s="2">
        <v>166</v>
      </c>
      <c r="B168" s="3">
        <v>532</v>
      </c>
      <c r="C168" s="8">
        <v>2016053214</v>
      </c>
      <c r="D168" s="7" t="s">
        <v>207</v>
      </c>
      <c r="E168" s="2"/>
      <c r="F168" s="2"/>
      <c r="G168" s="2"/>
      <c r="H168" s="2">
        <f t="shared" si="5"/>
        <v>0</v>
      </c>
    </row>
    <row r="169" spans="1:8" ht="17.399999999999999" customHeight="1">
      <c r="A169" s="2">
        <v>167</v>
      </c>
      <c r="B169" s="3">
        <v>532</v>
      </c>
      <c r="C169" s="8">
        <v>2016053215</v>
      </c>
      <c r="D169" s="7" t="s">
        <v>208</v>
      </c>
      <c r="E169" s="2"/>
      <c r="F169" s="2"/>
      <c r="G169" s="2"/>
      <c r="H169" s="2">
        <f t="shared" si="5"/>
        <v>0</v>
      </c>
    </row>
    <row r="170" spans="1:8" ht="17.399999999999999" customHeight="1">
      <c r="A170" s="2">
        <v>168</v>
      </c>
      <c r="B170" s="3">
        <v>532</v>
      </c>
      <c r="C170" s="8">
        <v>2016053216</v>
      </c>
      <c r="D170" s="7" t="s">
        <v>209</v>
      </c>
      <c r="E170" s="2"/>
      <c r="F170" s="2"/>
      <c r="G170" s="2"/>
      <c r="H170" s="2">
        <f t="shared" si="5"/>
        <v>0</v>
      </c>
    </row>
    <row r="171" spans="1:8" ht="17.399999999999999" customHeight="1">
      <c r="A171" s="2">
        <v>169</v>
      </c>
      <c r="B171" s="3">
        <v>532</v>
      </c>
      <c r="C171" s="8">
        <v>2016053217</v>
      </c>
      <c r="D171" s="7" t="s">
        <v>210</v>
      </c>
      <c r="E171" s="2"/>
      <c r="F171" s="2"/>
      <c r="G171" s="2"/>
      <c r="H171" s="2">
        <f t="shared" si="5"/>
        <v>0</v>
      </c>
    </row>
    <row r="172" spans="1:8" ht="17.399999999999999" customHeight="1">
      <c r="A172" s="2">
        <v>170</v>
      </c>
      <c r="B172" s="3">
        <v>532</v>
      </c>
      <c r="C172" s="8">
        <v>2016053218</v>
      </c>
      <c r="D172" s="7" t="s">
        <v>211</v>
      </c>
      <c r="E172" s="2"/>
      <c r="F172" s="2"/>
      <c r="G172" s="2"/>
      <c r="H172" s="2">
        <f t="shared" si="5"/>
        <v>0</v>
      </c>
    </row>
    <row r="173" spans="1:8" ht="17.399999999999999" customHeight="1">
      <c r="A173" s="2">
        <v>171</v>
      </c>
      <c r="B173" s="3">
        <v>532</v>
      </c>
      <c r="C173" s="8">
        <v>2016053219</v>
      </c>
      <c r="D173" s="7" t="s">
        <v>212</v>
      </c>
      <c r="E173" s="2"/>
      <c r="F173" s="2"/>
      <c r="G173" s="2"/>
      <c r="H173" s="2">
        <f t="shared" si="5"/>
        <v>0</v>
      </c>
    </row>
    <row r="174" spans="1:8" ht="17.399999999999999" customHeight="1">
      <c r="A174" s="2">
        <v>172</v>
      </c>
      <c r="B174" s="3">
        <v>532</v>
      </c>
      <c r="C174" s="8">
        <v>2016053220</v>
      </c>
      <c r="D174" s="7" t="s">
        <v>213</v>
      </c>
      <c r="E174" s="2"/>
      <c r="F174" s="2"/>
      <c r="G174" s="2"/>
      <c r="H174" s="2">
        <f t="shared" si="5"/>
        <v>0</v>
      </c>
    </row>
    <row r="175" spans="1:8" ht="17.399999999999999" customHeight="1">
      <c r="A175" s="2">
        <v>173</v>
      </c>
      <c r="B175" s="3">
        <v>532</v>
      </c>
      <c r="C175" s="8">
        <v>2016053221</v>
      </c>
      <c r="D175" s="7" t="s">
        <v>214</v>
      </c>
      <c r="E175" s="2"/>
      <c r="F175" s="2"/>
      <c r="G175" s="2"/>
      <c r="H175" s="2">
        <f t="shared" si="5"/>
        <v>0</v>
      </c>
    </row>
    <row r="176" spans="1:8" ht="17.399999999999999" customHeight="1">
      <c r="A176" s="2">
        <v>174</v>
      </c>
      <c r="B176" s="3">
        <v>532</v>
      </c>
      <c r="C176" s="8">
        <v>2016053222</v>
      </c>
      <c r="D176" s="7" t="s">
        <v>215</v>
      </c>
      <c r="E176" s="2"/>
      <c r="F176" s="2"/>
      <c r="G176" s="2"/>
      <c r="H176" s="2">
        <f t="shared" si="5"/>
        <v>0</v>
      </c>
    </row>
    <row r="177" spans="1:8" ht="17.399999999999999" customHeight="1">
      <c r="A177" s="2">
        <v>175</v>
      </c>
      <c r="B177" s="3">
        <v>532</v>
      </c>
      <c r="C177" s="8">
        <v>2016053223</v>
      </c>
      <c r="D177" s="7" t="s">
        <v>216</v>
      </c>
      <c r="E177" s="2"/>
      <c r="F177" s="2"/>
      <c r="G177" s="2"/>
      <c r="H177" s="2">
        <f t="shared" si="5"/>
        <v>0</v>
      </c>
    </row>
    <row r="178" spans="1:8" ht="17.399999999999999" customHeight="1">
      <c r="A178" s="2">
        <v>176</v>
      </c>
      <c r="B178" s="3">
        <v>532</v>
      </c>
      <c r="C178" s="8">
        <v>2016053224</v>
      </c>
      <c r="D178" s="7" t="s">
        <v>217</v>
      </c>
      <c r="E178" s="2"/>
      <c r="F178" s="2"/>
      <c r="G178" s="2"/>
      <c r="H178" s="2">
        <f t="shared" si="5"/>
        <v>0</v>
      </c>
    </row>
    <row r="179" spans="1:8" ht="17.399999999999999" customHeight="1">
      <c r="A179" s="2">
        <v>177</v>
      </c>
      <c r="B179" s="3">
        <v>532</v>
      </c>
      <c r="C179" s="8">
        <v>2016053225</v>
      </c>
      <c r="D179" s="7" t="s">
        <v>218</v>
      </c>
      <c r="E179" s="2"/>
      <c r="F179" s="2"/>
      <c r="G179" s="2"/>
      <c r="H179" s="2">
        <f t="shared" si="5"/>
        <v>0</v>
      </c>
    </row>
    <row r="180" spans="1:8" ht="17.399999999999999" customHeight="1">
      <c r="A180" s="2">
        <v>178</v>
      </c>
      <c r="B180" s="3">
        <v>532</v>
      </c>
      <c r="C180" s="8">
        <v>2016053226</v>
      </c>
      <c r="D180" s="7" t="s">
        <v>219</v>
      </c>
      <c r="E180" s="2"/>
      <c r="F180" s="2"/>
      <c r="G180" s="2"/>
      <c r="H180" s="2">
        <f t="shared" si="5"/>
        <v>0</v>
      </c>
    </row>
    <row r="181" spans="1:8" ht="17.399999999999999" customHeight="1">
      <c r="A181" s="2">
        <v>179</v>
      </c>
      <c r="B181" s="3">
        <v>532</v>
      </c>
      <c r="C181" s="8">
        <v>2016053227</v>
      </c>
      <c r="D181" s="7" t="s">
        <v>220</v>
      </c>
      <c r="E181" s="2"/>
      <c r="F181" s="2"/>
      <c r="G181" s="2"/>
      <c r="H181" s="2">
        <f t="shared" si="5"/>
        <v>0</v>
      </c>
    </row>
    <row r="182" spans="1:8" ht="17.399999999999999" customHeight="1">
      <c r="A182" s="2">
        <v>180</v>
      </c>
      <c r="B182" s="3">
        <v>532</v>
      </c>
      <c r="C182" s="8">
        <v>2016053228</v>
      </c>
      <c r="D182" s="7" t="s">
        <v>221</v>
      </c>
      <c r="E182" s="2"/>
      <c r="F182" s="2"/>
      <c r="G182" s="2"/>
      <c r="H182" s="2">
        <f t="shared" si="5"/>
        <v>0</v>
      </c>
    </row>
    <row r="183" spans="1:8" ht="17.399999999999999" customHeight="1">
      <c r="A183" s="2">
        <v>181</v>
      </c>
      <c r="B183" s="3">
        <v>532</v>
      </c>
      <c r="C183" s="8">
        <v>2016053229</v>
      </c>
      <c r="D183" s="7" t="s">
        <v>222</v>
      </c>
      <c r="E183" s="2"/>
      <c r="F183" s="2"/>
      <c r="G183" s="2"/>
      <c r="H183" s="2">
        <f t="shared" si="5"/>
        <v>0</v>
      </c>
    </row>
    <row r="184" spans="1:8" ht="17.399999999999999" customHeight="1">
      <c r="A184" s="2">
        <v>182</v>
      </c>
      <c r="B184" s="3">
        <v>532</v>
      </c>
      <c r="C184" s="8">
        <v>2016053230</v>
      </c>
      <c r="D184" s="7" t="s">
        <v>223</v>
      </c>
      <c r="E184" s="2"/>
      <c r="F184" s="2"/>
      <c r="G184" s="2"/>
      <c r="H184" s="2">
        <f t="shared" si="5"/>
        <v>0</v>
      </c>
    </row>
    <row r="185" spans="1:8" ht="17.399999999999999" customHeight="1">
      <c r="A185" s="2">
        <v>183</v>
      </c>
      <c r="B185" s="3">
        <v>532</v>
      </c>
      <c r="C185" s="8">
        <v>2016053231</v>
      </c>
      <c r="D185" s="7" t="s">
        <v>224</v>
      </c>
      <c r="E185" s="2"/>
      <c r="F185" s="2"/>
      <c r="G185" s="2"/>
      <c r="H185" s="2">
        <f t="shared" si="5"/>
        <v>0</v>
      </c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3" type="noConversion"/>
  <pageMargins left="0.69930555555555596" right="0.69930555555555596" top="0.75" bottom="0.75" header="0.3" footer="0.3"/>
  <pageSetup orientation="portrait" useFirstPageNumber="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总分</vt:lpstr>
      <vt:lpstr>学习与交流</vt:lpstr>
      <vt:lpstr>科技创新</vt:lpstr>
      <vt:lpstr>文体活动</vt:lpstr>
      <vt:lpstr>实践活动</vt:lpstr>
      <vt:lpstr>班级评价</vt:lpstr>
      <vt:lpstr>组织加分</vt:lpstr>
      <vt:lpstr>其他</vt:lpstr>
      <vt:lpstr>减分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Sure 9609</cp:lastModifiedBy>
  <dcterms:created xsi:type="dcterms:W3CDTF">2017-03-31T12:34:00Z</dcterms:created>
  <dcterms:modified xsi:type="dcterms:W3CDTF">2017-04-04T15:53:58Z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